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filterPrivacy="1"/>
  <xr:revisionPtr revIDLastSave="0" documentId="13_ncr:1_{6B8A99DE-BA90-4CC8-9DE9-834466C6C1B4}" xr6:coauthVersionLast="47" xr6:coauthVersionMax="47" xr10:uidLastSave="{00000000-0000-0000-0000-000000000000}"/>
  <bookViews>
    <workbookView xWindow="-108" yWindow="-108" windowWidth="23256" windowHeight="13896" xr2:uid="{3B87A302-0185-4A76-91ED-99DE0B481CCC}"/>
  </bookViews>
  <sheets>
    <sheet name="Spåra cellreferenser" sheetId="2" r:id="rId1"/>
    <sheet name="Spåra cellreferenser Facit" sheetId="3" r:id="rId2"/>
    <sheet name="Felkontroll" sheetId="4" r:id="rId3"/>
    <sheet name="Felkontroll Facit" sheetId="5" r:id="rId4"/>
    <sheet name="Cellreferens kalkyl" sheetId="6" r:id="rId5"/>
    <sheet name="Cellreferens Facit" sheetId="7" r:id="rId6"/>
    <sheet name="Felkontroller" sheetId="8" r:id="rId7"/>
    <sheet name="Felkontroller Facit" sheetId="9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0" i="9" l="1"/>
  <c r="C10" i="9"/>
  <c r="B10" i="9"/>
  <c r="D9" i="9"/>
  <c r="C9" i="9"/>
  <c r="B9" i="9"/>
  <c r="D8" i="9"/>
  <c r="C8" i="9"/>
  <c r="B8" i="9"/>
  <c r="D7" i="9"/>
  <c r="C7" i="9"/>
  <c r="D4" i="9"/>
  <c r="D11" i="9" s="1"/>
  <c r="C4" i="9"/>
  <c r="B4" i="9"/>
  <c r="B7" i="9" s="1"/>
  <c r="D10" i="8"/>
  <c r="C10" i="8"/>
  <c r="B10" i="8"/>
  <c r="D9" i="8"/>
  <c r="C9" i="8"/>
  <c r="B9" i="8"/>
  <c r="D8" i="8"/>
  <c r="D4" i="8"/>
  <c r="D7" i="8" s="1"/>
  <c r="C4" i="8"/>
  <c r="C8" i="8" s="1"/>
  <c r="B4" i="8"/>
  <c r="B8" i="8" s="1"/>
  <c r="J16" i="7"/>
  <c r="G16" i="7"/>
  <c r="H16" i="7" s="1"/>
  <c r="F16" i="7"/>
  <c r="C16" i="7"/>
  <c r="B16" i="7"/>
  <c r="D16" i="7" s="1"/>
  <c r="K15" i="7"/>
  <c r="J15" i="7"/>
  <c r="L15" i="7" s="1"/>
  <c r="H15" i="7"/>
  <c r="D15" i="7"/>
  <c r="E15" i="7" s="1"/>
  <c r="K14" i="7"/>
  <c r="L14" i="7" s="1"/>
  <c r="J14" i="7"/>
  <c r="H14" i="7"/>
  <c r="D14" i="7"/>
  <c r="E14" i="7" s="1"/>
  <c r="K13" i="7"/>
  <c r="J13" i="7"/>
  <c r="L13" i="7" s="1"/>
  <c r="H13" i="7"/>
  <c r="I13" i="7" s="1"/>
  <c r="D13" i="7"/>
  <c r="E13" i="7" s="1"/>
  <c r="K12" i="7"/>
  <c r="L12" i="7" s="1"/>
  <c r="J12" i="7"/>
  <c r="H12" i="7"/>
  <c r="D12" i="7"/>
  <c r="E12" i="7" s="1"/>
  <c r="K11" i="7"/>
  <c r="J11" i="7"/>
  <c r="L11" i="7" s="1"/>
  <c r="H11" i="7"/>
  <c r="D11" i="7"/>
  <c r="E11" i="7" s="1"/>
  <c r="K10" i="7"/>
  <c r="L10" i="7" s="1"/>
  <c r="J10" i="7"/>
  <c r="H10" i="7"/>
  <c r="D10" i="7"/>
  <c r="E10" i="7" s="1"/>
  <c r="K9" i="7"/>
  <c r="J9" i="7"/>
  <c r="L9" i="7" s="1"/>
  <c r="H9" i="7"/>
  <c r="I9" i="7" s="1"/>
  <c r="D9" i="7"/>
  <c r="E9" i="7" s="1"/>
  <c r="K8" i="7"/>
  <c r="L8" i="7" s="1"/>
  <c r="J8" i="7"/>
  <c r="H8" i="7"/>
  <c r="D8" i="7"/>
  <c r="E8" i="7" s="1"/>
  <c r="K7" i="7"/>
  <c r="J7" i="7"/>
  <c r="L7" i="7" s="1"/>
  <c r="H7" i="7"/>
  <c r="D7" i="7"/>
  <c r="E7" i="7" s="1"/>
  <c r="K6" i="7"/>
  <c r="L6" i="7" s="1"/>
  <c r="J6" i="7"/>
  <c r="H6" i="7"/>
  <c r="D6" i="7"/>
  <c r="E6" i="7" s="1"/>
  <c r="K5" i="7"/>
  <c r="J5" i="7"/>
  <c r="L5" i="7" s="1"/>
  <c r="H5" i="7"/>
  <c r="D5" i="7"/>
  <c r="E5" i="7" s="1"/>
  <c r="K4" i="7"/>
  <c r="L4" i="7" s="1"/>
  <c r="J4" i="7"/>
  <c r="H4" i="7"/>
  <c r="D4" i="7"/>
  <c r="E4" i="7" s="1"/>
  <c r="G16" i="6"/>
  <c r="F16" i="6"/>
  <c r="H16" i="6" s="1"/>
  <c r="D16" i="6"/>
  <c r="E13" i="6" s="1"/>
  <c r="C16" i="6"/>
  <c r="B16" i="6"/>
  <c r="K15" i="6"/>
  <c r="J15" i="6"/>
  <c r="L15" i="6" s="1"/>
  <c r="H15" i="6"/>
  <c r="D15" i="6"/>
  <c r="K14" i="6"/>
  <c r="J14" i="6"/>
  <c r="L14" i="6" s="1"/>
  <c r="H14" i="6"/>
  <c r="D14" i="6"/>
  <c r="E14" i="6" s="1"/>
  <c r="K13" i="6"/>
  <c r="J13" i="6"/>
  <c r="L13" i="6" s="1"/>
  <c r="H13" i="6"/>
  <c r="D13" i="6"/>
  <c r="K12" i="6"/>
  <c r="J12" i="6"/>
  <c r="L12" i="6" s="1"/>
  <c r="H12" i="6"/>
  <c r="I12" i="6" s="1"/>
  <c r="D12" i="6"/>
  <c r="E12" i="6" s="1"/>
  <c r="K11" i="6"/>
  <c r="J11" i="6"/>
  <c r="L11" i="6" s="1"/>
  <c r="H11" i="6"/>
  <c r="D11" i="6"/>
  <c r="K10" i="6"/>
  <c r="J10" i="6"/>
  <c r="L10" i="6" s="1"/>
  <c r="H10" i="6"/>
  <c r="D10" i="6"/>
  <c r="E10" i="6" s="1"/>
  <c r="K9" i="6"/>
  <c r="J9" i="6"/>
  <c r="L9" i="6" s="1"/>
  <c r="H9" i="6"/>
  <c r="I9" i="6" s="1"/>
  <c r="D9" i="6"/>
  <c r="K8" i="6"/>
  <c r="J8" i="6"/>
  <c r="L8" i="6" s="1"/>
  <c r="H8" i="6"/>
  <c r="D8" i="6"/>
  <c r="E8" i="6" s="1"/>
  <c r="K7" i="6"/>
  <c r="J7" i="6"/>
  <c r="L7" i="6" s="1"/>
  <c r="H7" i="6"/>
  <c r="D7" i="6"/>
  <c r="K6" i="6"/>
  <c r="J6" i="6"/>
  <c r="L6" i="6" s="1"/>
  <c r="H6" i="6"/>
  <c r="I6" i="6" s="1"/>
  <c r="D6" i="6"/>
  <c r="E6" i="6" s="1"/>
  <c r="K5" i="6"/>
  <c r="J5" i="6"/>
  <c r="L5" i="6" s="1"/>
  <c r="H5" i="6"/>
  <c r="I5" i="6" s="1"/>
  <c r="D5" i="6"/>
  <c r="K4" i="6"/>
  <c r="K16" i="6" s="1"/>
  <c r="J4" i="6"/>
  <c r="L4" i="6" s="1"/>
  <c r="H4" i="6"/>
  <c r="D4" i="6"/>
  <c r="E4" i="6" s="1"/>
  <c r="G26" i="5"/>
  <c r="C24" i="5"/>
  <c r="J16" i="5"/>
  <c r="J15" i="5"/>
  <c r="J14" i="5"/>
  <c r="J13" i="5"/>
  <c r="J12" i="5"/>
  <c r="D9" i="5"/>
  <c r="D8" i="5"/>
  <c r="D7" i="5"/>
  <c r="D6" i="5"/>
  <c r="D5" i="5"/>
  <c r="D4" i="5"/>
  <c r="G26" i="4"/>
  <c r="C24" i="4"/>
  <c r="J15" i="4"/>
  <c r="J14" i="4"/>
  <c r="J13" i="4"/>
  <c r="J12" i="4"/>
  <c r="D9" i="4"/>
  <c r="D8" i="4"/>
  <c r="D7" i="4"/>
  <c r="D6" i="4"/>
  <c r="D5" i="4"/>
  <c r="D4" i="4"/>
  <c r="E10" i="3"/>
  <c r="D10" i="3"/>
  <c r="C10" i="3"/>
  <c r="B10" i="3"/>
  <c r="F9" i="3"/>
  <c r="F8" i="3"/>
  <c r="F7" i="3"/>
  <c r="F6" i="3"/>
  <c r="F5" i="3"/>
  <c r="F10" i="3" s="1"/>
  <c r="F4" i="3"/>
  <c r="E10" i="2"/>
  <c r="D10" i="2"/>
  <c r="C10" i="2"/>
  <c r="B10" i="2"/>
  <c r="F9" i="2"/>
  <c r="G9" i="2" s="1"/>
  <c r="F8" i="2"/>
  <c r="G8" i="2" s="1"/>
  <c r="G7" i="2"/>
  <c r="F7" i="2"/>
  <c r="F5" i="2"/>
  <c r="G5" i="2" s="1"/>
  <c r="F4" i="2"/>
  <c r="F6" i="2" s="1"/>
  <c r="G6" i="2" s="1"/>
  <c r="L2" i="2"/>
  <c r="J2" i="2"/>
  <c r="L16" i="7" l="1"/>
  <c r="I13" i="6"/>
  <c r="E16" i="7"/>
  <c r="G9" i="3"/>
  <c r="I11" i="7"/>
  <c r="I14" i="7"/>
  <c r="I12" i="7"/>
  <c r="I10" i="7"/>
  <c r="I8" i="7"/>
  <c r="I6" i="7"/>
  <c r="I4" i="7"/>
  <c r="I15" i="7"/>
  <c r="I11" i="6"/>
  <c r="G4" i="3"/>
  <c r="G10" i="3"/>
  <c r="G5" i="3"/>
  <c r="G8" i="3"/>
  <c r="I7" i="6"/>
  <c r="I4" i="6"/>
  <c r="I5" i="7"/>
  <c r="G6" i="3"/>
  <c r="G7" i="3"/>
  <c r="I7" i="7"/>
  <c r="I10" i="6"/>
  <c r="I14" i="6"/>
  <c r="I8" i="6"/>
  <c r="I15" i="6"/>
  <c r="K16" i="7"/>
  <c r="E7" i="6"/>
  <c r="E9" i="6"/>
  <c r="E11" i="6"/>
  <c r="E15" i="6"/>
  <c r="B11" i="8"/>
  <c r="C11" i="8"/>
  <c r="J16" i="6"/>
  <c r="L16" i="6" s="1"/>
  <c r="F10" i="2"/>
  <c r="G10" i="2" s="1"/>
  <c r="B7" i="8"/>
  <c r="D11" i="8"/>
  <c r="C7" i="8"/>
  <c r="B11" i="9"/>
  <c r="E5" i="6"/>
  <c r="E16" i="6" s="1"/>
  <c r="C11" i="9"/>
  <c r="I16" i="7" l="1"/>
  <c r="G4" i="2"/>
  <c r="I16" i="6"/>
</calcChain>
</file>

<file path=xl/sharedStrings.xml><?xml version="1.0" encoding="utf-8"?>
<sst xmlns="http://schemas.openxmlformats.org/spreadsheetml/2006/main" count="211" uniqueCount="88">
  <si>
    <t>Omsättning TraningPro</t>
  </si>
  <si>
    <t>Läshänvisning</t>
  </si>
  <si>
    <t xml:space="preserve">Excelhandboken </t>
  </si>
  <si>
    <t>avsnitt</t>
  </si>
  <si>
    <t>Kvartal 1</t>
  </si>
  <si>
    <t>Kvartal 2</t>
  </si>
  <si>
    <t>Kvartal 3</t>
  </si>
  <si>
    <t>Kvartal 4</t>
  </si>
  <si>
    <t>Totalt</t>
  </si>
  <si>
    <t>Procent</t>
  </si>
  <si>
    <t>Kläder</t>
  </si>
  <si>
    <t>11756</t>
  </si>
  <si>
    <t>10876</t>
  </si>
  <si>
    <t>Skor</t>
  </si>
  <si>
    <t>Redskap</t>
  </si>
  <si>
    <t>Maskiner</t>
  </si>
  <si>
    <t>Tillbehör</t>
  </si>
  <si>
    <t>Övrigt</t>
  </si>
  <si>
    <t>Strumpor</t>
  </si>
  <si>
    <t>Styckpris</t>
  </si>
  <si>
    <t>Antal sålda</t>
  </si>
  <si>
    <t>Resultat</t>
  </si>
  <si>
    <t xml:space="preserve"> </t>
  </si>
  <si>
    <t>Gymmässan</t>
  </si>
  <si>
    <t>Antal kunder</t>
  </si>
  <si>
    <t>Produktförsäljning</t>
  </si>
  <si>
    <t>v.1</t>
  </si>
  <si>
    <t>v.2</t>
  </si>
  <si>
    <t>v.3</t>
  </si>
  <si>
    <t>Summa</t>
  </si>
  <si>
    <t>måndag</t>
  </si>
  <si>
    <t>188</t>
  </si>
  <si>
    <t>Produkt A</t>
  </si>
  <si>
    <t>tisdag</t>
  </si>
  <si>
    <t>165</t>
  </si>
  <si>
    <t>Produkt B</t>
  </si>
  <si>
    <t>onsdag</t>
  </si>
  <si>
    <t>174</t>
  </si>
  <si>
    <t>Produkt C</t>
  </si>
  <si>
    <t>torsdag</t>
  </si>
  <si>
    <t>185</t>
  </si>
  <si>
    <t>Produkt D</t>
  </si>
  <si>
    <t>fredag</t>
  </si>
  <si>
    <t>195</t>
  </si>
  <si>
    <t>Produkt E</t>
  </si>
  <si>
    <t>h</t>
  </si>
  <si>
    <t>Proteinpulver</t>
  </si>
  <si>
    <t>Antal kg</t>
  </si>
  <si>
    <t>Sportdryck</t>
  </si>
  <si>
    <t>jun</t>
  </si>
  <si>
    <t>jul</t>
  </si>
  <si>
    <t>aug</t>
  </si>
  <si>
    <t>sep</t>
  </si>
  <si>
    <t>okt</t>
  </si>
  <si>
    <t>nov</t>
  </si>
  <si>
    <t>dec</t>
  </si>
  <si>
    <t>Summa juni och juli</t>
  </si>
  <si>
    <t>TrainingPro</t>
  </si>
  <si>
    <t>Budget</t>
  </si>
  <si>
    <t>Utfall</t>
  </si>
  <si>
    <t>Differens</t>
  </si>
  <si>
    <t>Export</t>
  </si>
  <si>
    <t>Import</t>
  </si>
  <si>
    <t>Balans</t>
  </si>
  <si>
    <t>Januari</t>
  </si>
  <si>
    <t>Februari</t>
  </si>
  <si>
    <t>Mars</t>
  </si>
  <si>
    <t>April</t>
  </si>
  <si>
    <t>Maj</t>
  </si>
  <si>
    <t>Juni</t>
  </si>
  <si>
    <t>Juli</t>
  </si>
  <si>
    <t>Augusti</t>
  </si>
  <si>
    <t>September</t>
  </si>
  <si>
    <t>Oktober</t>
  </si>
  <si>
    <t>November</t>
  </si>
  <si>
    <t>December</t>
  </si>
  <si>
    <t>Stockholm</t>
  </si>
  <si>
    <t>Göteborg</t>
  </si>
  <si>
    <t>Malmö</t>
  </si>
  <si>
    <t>Intäkter:</t>
  </si>
  <si>
    <t>Kostnader:</t>
  </si>
  <si>
    <t>Vinst:</t>
  </si>
  <si>
    <t>NYCKELTAL</t>
  </si>
  <si>
    <t>Regionvinst/RegionIntäkter</t>
  </si>
  <si>
    <t>Regionvinst/Regionkostnad</t>
  </si>
  <si>
    <t>RegionIntäkter/Intäkter</t>
  </si>
  <si>
    <t>RegionsKostnader/Kostnad totalt</t>
  </si>
  <si>
    <t>Regionvinst/Vinst totalt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</si>
</sst>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17" x14ac:knownFonts="1">
    <font>
      <sz val="14"/>
      <color theme="1"/>
      <name val="Aptos Narrow"/>
      <family val="2"/>
      <scheme val="minor"/>
    </font>
    <font>
      <sz val="14"/>
      <color theme="1"/>
      <name val="Aptos Narrow"/>
      <family val="2"/>
      <scheme val="minor"/>
    </font>
    <font>
      <b/>
      <sz val="18"/>
      <color theme="0"/>
      <name val="Aptos Narrow"/>
      <family val="2"/>
      <scheme val="minor"/>
    </font>
    <font>
      <b/>
      <sz val="14"/>
      <color theme="0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4"/>
      <name val="Aptos Narrow"/>
      <family val="2"/>
      <scheme val="minor"/>
    </font>
    <font>
      <b/>
      <sz val="14"/>
      <name val="Aptos Narrow"/>
      <family val="2"/>
      <scheme val="minor"/>
    </font>
    <font>
      <sz val="14"/>
      <color rgb="FF006100"/>
      <name val="Aptos"/>
      <family val="2"/>
    </font>
    <font>
      <sz val="14"/>
      <color rgb="FF9C0006"/>
      <name val="Aptos"/>
      <family val="2"/>
    </font>
    <font>
      <i/>
      <sz val="14"/>
      <color rgb="FF7F7F7F"/>
      <name val="Aptos Narrow"/>
      <family val="2"/>
      <scheme val="minor"/>
    </font>
    <font>
      <sz val="14"/>
      <color rgb="FF3F3F76"/>
      <name val="Aptos Narrow"/>
      <family val="2"/>
      <scheme val="minor"/>
    </font>
    <font>
      <sz val="14"/>
      <color rgb="FFFA7D00"/>
      <name val="Aptos Narrow"/>
      <family val="2"/>
      <scheme val="minor"/>
    </font>
    <font>
      <sz val="14"/>
      <color rgb="FF9C5700"/>
      <name val="Aptos"/>
      <family val="2"/>
    </font>
    <font>
      <b/>
      <sz val="14"/>
      <color theme="1"/>
      <name val="Aptos"/>
      <family val="2"/>
    </font>
    <font>
      <b/>
      <sz val="14"/>
      <color rgb="FF3F3F3F"/>
      <name val="Aptos Narrow"/>
      <family val="2"/>
      <scheme val="minor"/>
    </font>
    <font>
      <sz val="14"/>
      <color theme="0"/>
      <name val="Aptos Narrow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54823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D9D9D9"/>
        <bgColor indexed="64"/>
      </patternFill>
    </fill>
    <fill>
      <patternFill patternType="solid">
        <fgColor rgb="FF954F72"/>
        <bgColor indexed="64"/>
      </patternFill>
    </fill>
  </fills>
  <borders count="17">
    <border>
      <left/>
      <right/>
      <top/>
      <bottom/>
      <diagonal/>
    </border>
    <border>
      <left/>
      <right/>
      <top style="thick">
        <color theme="4"/>
      </top>
      <bottom style="double">
        <color theme="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ck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20">
    <xf numFmtId="0" fontId="0" fillId="0" borderId="0"/>
    <xf numFmtId="0" fontId="2" fillId="4" borderId="0" applyNumberFormat="0" applyBorder="0" applyAlignment="0" applyProtection="0"/>
    <xf numFmtId="0" fontId="3" fillId="5" borderId="0" applyNumberFormat="0" applyAlignment="0" applyProtection="0"/>
    <xf numFmtId="0" fontId="4" fillId="6" borderId="0" applyNumberFormat="0" applyAlignment="0" applyProtection="0"/>
    <xf numFmtId="0" fontId="1" fillId="14" borderId="0" applyNumberFormat="0" applyAlignment="0" applyProtection="0"/>
    <xf numFmtId="0" fontId="3" fillId="7" borderId="0" applyNumberFormat="0" applyBorder="0" applyAlignment="0" applyProtection="0"/>
    <xf numFmtId="0" fontId="1" fillId="3" borderId="0" applyNumberFormat="0" applyAlignment="0" applyProtection="0"/>
    <xf numFmtId="0" fontId="1" fillId="2" borderId="0" applyNumberFormat="0" applyAlignment="0" applyProtection="0"/>
    <xf numFmtId="0" fontId="3" fillId="7" borderId="0" applyAlignment="0" applyProtection="0"/>
    <xf numFmtId="0" fontId="14" fillId="0" borderId="16" applyNumberFormat="0" applyFill="0" applyAlignment="0" applyProtection="0"/>
    <xf numFmtId="0" fontId="10" fillId="0" borderId="0" applyNumberFormat="0" applyFill="0" applyBorder="0" applyAlignment="0" applyProtection="0"/>
    <xf numFmtId="9" fontId="5" fillId="0" borderId="0" applyFont="0" applyFill="0" applyBorder="0" applyAlignment="0" applyProtection="0"/>
    <xf numFmtId="0" fontId="8" fillId="8" borderId="0" applyNumberFormat="0" applyBorder="0" applyAlignment="0" applyProtection="0"/>
    <xf numFmtId="0" fontId="9" fillId="9" borderId="0" applyNumberFormat="0" applyBorder="0" applyAlignment="0" applyProtection="0"/>
    <xf numFmtId="0" fontId="13" fillId="10" borderId="0" applyNumberFormat="0" applyBorder="0" applyAlignment="0" applyProtection="0"/>
    <xf numFmtId="0" fontId="11" fillId="11" borderId="12" applyNumberFormat="0" applyAlignment="0" applyProtection="0"/>
    <xf numFmtId="0" fontId="15" fillId="12" borderId="13" applyNumberFormat="0" applyAlignment="0" applyProtection="0"/>
    <xf numFmtId="0" fontId="12" fillId="0" borderId="14" applyNumberFormat="0" applyFill="0" applyAlignment="0" applyProtection="0"/>
    <xf numFmtId="0" fontId="3" fillId="13" borderId="15" applyNumberFormat="0" applyAlignment="0" applyProtection="0"/>
    <xf numFmtId="0" fontId="16" fillId="15" borderId="0" applyNumberFormat="0" applyBorder="0" applyAlignment="0" applyProtection="0"/>
  </cellStyleXfs>
  <cellXfs count="58">
    <xf numFmtId="0" fontId="0" fillId="0" borderId="0" xfId="0"/>
    <xf numFmtId="0" fontId="1" fillId="0" borderId="0" xfId="0" applyFont="1"/>
    <xf numFmtId="0" fontId="6" fillId="0" borderId="0" xfId="0" applyFont="1"/>
    <xf numFmtId="0" fontId="4" fillId="0" borderId="0" xfId="0" applyFont="1"/>
    <xf numFmtId="0" fontId="6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1" fontId="1" fillId="0" borderId="6" xfId="0" applyNumberFormat="1" applyFont="1" applyBorder="1"/>
    <xf numFmtId="1" fontId="1" fillId="0" borderId="0" xfId="0" applyNumberFormat="1" applyFont="1"/>
    <xf numFmtId="164" fontId="1" fillId="0" borderId="7" xfId="0" applyNumberFormat="1" applyFont="1" applyBorder="1"/>
    <xf numFmtId="1" fontId="1" fillId="0" borderId="7" xfId="0" applyNumberFormat="1" applyFont="1" applyBorder="1"/>
    <xf numFmtId="1" fontId="6" fillId="0" borderId="0" xfId="0" applyNumberFormat="1" applyFont="1"/>
    <xf numFmtId="0" fontId="6" fillId="0" borderId="6" xfId="0" applyFont="1" applyBorder="1"/>
    <xf numFmtId="0" fontId="6" fillId="0" borderId="7" xfId="0" applyFont="1" applyBorder="1"/>
    <xf numFmtId="0" fontId="6" fillId="0" borderId="8" xfId="0" applyFont="1" applyBorder="1"/>
    <xf numFmtId="1" fontId="6" fillId="0" borderId="9" xfId="0" applyNumberFormat="1" applyFont="1" applyBorder="1"/>
    <xf numFmtId="0" fontId="6" fillId="0" borderId="10" xfId="0" applyFont="1" applyBorder="1"/>
    <xf numFmtId="0" fontId="7" fillId="0" borderId="6" xfId="0" applyFont="1" applyBorder="1"/>
    <xf numFmtId="0" fontId="7" fillId="0" borderId="8" xfId="0" applyFont="1" applyBorder="1"/>
    <xf numFmtId="0" fontId="6" fillId="0" borderId="9" xfId="0" applyFont="1" applyBorder="1"/>
    <xf numFmtId="49" fontId="6" fillId="0" borderId="7" xfId="0" applyNumberFormat="1" applyFont="1" applyBorder="1"/>
    <xf numFmtId="49" fontId="6" fillId="0" borderId="10" xfId="0" applyNumberFormat="1" applyFont="1" applyBorder="1"/>
    <xf numFmtId="0" fontId="2" fillId="4" borderId="0" xfId="1"/>
    <xf numFmtId="0" fontId="3" fillId="7" borderId="0" xfId="5" applyAlignment="1">
      <alignment horizontal="centerContinuous"/>
    </xf>
    <xf numFmtId="0" fontId="4" fillId="6" borderId="0" xfId="3"/>
    <xf numFmtId="0" fontId="6" fillId="0" borderId="2" xfId="0" applyFont="1" applyBorder="1"/>
    <xf numFmtId="0" fontId="14" fillId="0" borderId="16" xfId="9"/>
    <xf numFmtId="0" fontId="1" fillId="2" borderId="0" xfId="7"/>
    <xf numFmtId="49" fontId="1" fillId="2" borderId="0" xfId="7" applyNumberFormat="1"/>
    <xf numFmtId="9" fontId="1" fillId="3" borderId="0" xfId="11" applyFont="1" applyFill="1" applyBorder="1"/>
    <xf numFmtId="9" fontId="4" fillId="3" borderId="1" xfId="11" applyFont="1" applyFill="1" applyBorder="1"/>
    <xf numFmtId="0" fontId="3" fillId="7" borderId="3" xfId="5" applyBorder="1"/>
    <xf numFmtId="0" fontId="3" fillId="7" borderId="4" xfId="5" applyBorder="1"/>
    <xf numFmtId="0" fontId="3" fillId="7" borderId="5" xfId="5" applyBorder="1"/>
    <xf numFmtId="0" fontId="3" fillId="7" borderId="6" xfId="5" applyBorder="1"/>
    <xf numFmtId="0" fontId="3" fillId="7" borderId="7" xfId="5" applyBorder="1"/>
    <xf numFmtId="0" fontId="3" fillId="7" borderId="5" xfId="5" applyBorder="1" applyAlignment="1">
      <alignment horizontal="right"/>
    </xf>
    <xf numFmtId="0" fontId="1" fillId="3" borderId="7" xfId="6" applyBorder="1"/>
    <xf numFmtId="0" fontId="1" fillId="3" borderId="10" xfId="6" applyBorder="1"/>
    <xf numFmtId="0" fontId="3" fillId="7" borderId="0" xfId="5" applyBorder="1"/>
    <xf numFmtId="1" fontId="3" fillId="7" borderId="0" xfId="5" applyNumberFormat="1" applyAlignment="1">
      <alignment horizontal="centerContinuous"/>
    </xf>
    <xf numFmtId="1" fontId="4" fillId="6" borderId="0" xfId="3" applyNumberFormat="1" applyAlignment="1">
      <alignment horizontal="centerContinuous"/>
    </xf>
    <xf numFmtId="0" fontId="4" fillId="6" borderId="0" xfId="3" applyAlignment="1">
      <alignment horizontal="centerContinuous"/>
    </xf>
    <xf numFmtId="0" fontId="4" fillId="6" borderId="0" xfId="3" applyAlignment="1">
      <alignment horizontal="center"/>
    </xf>
    <xf numFmtId="1" fontId="4" fillId="6" borderId="0" xfId="3" applyNumberFormat="1" applyAlignment="1">
      <alignment horizontal="center"/>
    </xf>
    <xf numFmtId="0" fontId="14" fillId="0" borderId="16" xfId="9" applyFill="1"/>
    <xf numFmtId="1" fontId="14" fillId="0" borderId="16" xfId="9" applyNumberFormat="1"/>
    <xf numFmtId="164" fontId="14" fillId="0" borderId="16" xfId="9" applyNumberFormat="1"/>
    <xf numFmtId="1" fontId="1" fillId="2" borderId="0" xfId="7" applyNumberFormat="1"/>
    <xf numFmtId="1" fontId="1" fillId="3" borderId="0" xfId="6" applyNumberFormat="1"/>
    <xf numFmtId="164" fontId="1" fillId="3" borderId="2" xfId="6" applyNumberFormat="1" applyBorder="1"/>
    <xf numFmtId="1" fontId="14" fillId="0" borderId="11" xfId="9" applyNumberFormat="1" applyBorder="1"/>
    <xf numFmtId="0" fontId="3" fillId="7" borderId="0" xfId="5" applyAlignment="1">
      <alignment horizontal="left"/>
    </xf>
    <xf numFmtId="0" fontId="3" fillId="7" borderId="0" xfId="5" applyAlignment="1">
      <alignment horizontal="center"/>
    </xf>
    <xf numFmtId="0" fontId="14" fillId="0" borderId="16" xfId="9" applyFill="1" applyAlignment="1">
      <alignment horizontal="left"/>
    </xf>
    <xf numFmtId="3" fontId="1" fillId="2" borderId="0" xfId="7" applyNumberFormat="1" applyAlignment="1">
      <alignment horizontal="center"/>
    </xf>
    <xf numFmtId="9" fontId="1" fillId="3" borderId="0" xfId="6" applyNumberFormat="1" applyAlignment="1">
      <alignment horizontal="center"/>
    </xf>
    <xf numFmtId="4" fontId="10" fillId="3" borderId="1" xfId="10" applyNumberFormat="1" applyAlignment="1">
      <alignment horizontal="center"/>
    </xf>
    <xf numFmtId="0" fontId="1" fillId="6" borderId="0" xfId="3" applyFont="1" applyAlignment="1">
      <alignment horizontal="left"/>
    </xf>
  </cellXfs>
  <cellStyles count="20">
    <cellStyle name="Anteckning" xfId="7" builtinId="10" customBuiltin="1"/>
    <cellStyle name="Beräkning" xfId="6" builtinId="22" customBuiltin="1"/>
    <cellStyle name="Bra" xfId="12" builtinId="26" customBuiltin="1"/>
    <cellStyle name="Dålig" xfId="13" builtinId="27" customBuiltin="1"/>
    <cellStyle name="Förklarande text" xfId="10" builtinId="53" customBuiltin="1"/>
    <cellStyle name="Indata" xfId="15" builtinId="20" customBuiltin="1"/>
    <cellStyle name="Kontrollcell" xfId="18" builtinId="23" customBuiltin="1"/>
    <cellStyle name="Länkad cell" xfId="17" builtinId="24" customBuiltin="1"/>
    <cellStyle name="Neutral" xfId="14" builtinId="28" customBuiltin="1"/>
    <cellStyle name="Normal" xfId="0" builtinId="0" customBuiltin="1"/>
    <cellStyle name="Procent" xfId="11" builtinId="5"/>
    <cellStyle name="Rubrik" xfId="1" builtinId="15" customBuiltin="1"/>
    <cellStyle name="Rubrik 1" xfId="2" builtinId="16" customBuiltin="1"/>
    <cellStyle name="Rubrik 2" xfId="3" builtinId="17" customBuiltin="1"/>
    <cellStyle name="Rubrik 3" xfId="4" builtinId="18" customBuiltin="1"/>
    <cellStyle name="Rubrik 4" xfId="5" builtinId="19" customBuiltin="1"/>
    <cellStyle name="Rubrik 4 2" xfId="8" xr:uid="{AF940080-FFA6-4652-B057-C0A3E3FC0A6D}"/>
    <cellStyle name="Summa" xfId="9" builtinId="25" customBuiltin="1"/>
    <cellStyle name="Utdata" xfId="16" builtinId="21" customBuiltin="1"/>
    <cellStyle name="Varningstext" xfId="19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hyperlink" Target="https://support.office.com/en-GB/article/display-or-hide-formulas-f7f5ab4e-bf24-4efc-8fc9-0c1b77a5356f" TargetMode="External"/><Relationship Id="rId1" Type="http://schemas.openxmlformats.org/officeDocument/2006/relationships/hyperlink" Target="https://support.office.com/sv-SE/article/Visa-eller-d%C3%B6lja-formler-f7f5ab4e-bf24-4efc-8fc9-0c1b77a5356f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152875</xdr:colOff>
      <xdr:row>4</xdr:row>
      <xdr:rowOff>61435</xdr:rowOff>
    </xdr:from>
    <xdr:to>
      <xdr:col>12</xdr:col>
      <xdr:colOff>1857374</xdr:colOff>
      <xdr:row>24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A2FD6DA3-974A-4F18-906E-428989E630DC}"/>
            </a:ext>
          </a:extLst>
        </xdr:cNvPr>
        <xdr:cNvSpPr txBox="1">
          <a:spLocks noChangeArrowheads="1"/>
        </xdr:cNvSpPr>
      </xdr:nvSpPr>
      <xdr:spPr bwMode="auto">
        <a:xfrm>
          <a:off x="8374855" y="792955"/>
          <a:ext cx="5209699" cy="3596165"/>
        </a:xfrm>
        <a:prstGeom prst="rect">
          <a:avLst/>
        </a:prstGeom>
        <a:solidFill>
          <a:schemeClr val="accent4"/>
        </a:solidFill>
        <a:ln w="9525">
          <a:noFill/>
          <a:miter lim="800000"/>
          <a:headEnd/>
          <a:tailEnd/>
        </a:ln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txBody>
        <a:bodyPr vertOverflow="clip" wrap="square" lIns="90000" tIns="90000" rIns="90000" bIns="90000" anchor="t" upright="1"/>
        <a:lstStyle/>
        <a:p>
          <a:pPr algn="l" rtl="0">
            <a:defRPr sz="1000"/>
          </a:pPr>
          <a:r>
            <a:rPr lang="sv-SE" sz="1400" b="0" i="0" strike="noStrike">
              <a:solidFill>
                <a:srgbClr val="000000"/>
              </a:solidFill>
              <a:latin typeface="+mn-lt"/>
              <a:cs typeface="Tahoma"/>
            </a:rPr>
            <a:t>Denna kalkyl är gjord på fel sätt och innehåller flera missar som gör att resultatet inte stämmer.</a:t>
          </a:r>
        </a:p>
        <a:p>
          <a:pPr algn="l" rtl="0">
            <a:defRPr sz="1000"/>
          </a:pPr>
          <a:endParaRPr lang="sv-SE" sz="1400" b="0" i="0" strike="noStrike">
            <a:solidFill>
              <a:srgbClr val="000000"/>
            </a:solidFill>
            <a:latin typeface="+mn-lt"/>
            <a:cs typeface="Tahoma"/>
          </a:endParaRPr>
        </a:p>
        <a:p>
          <a:pPr algn="l" rtl="0">
            <a:defRPr sz="1000"/>
          </a:pPr>
          <a:r>
            <a:rPr lang="sv-SE" sz="1400" b="0" i="0" strike="noStrike">
              <a:solidFill>
                <a:srgbClr val="000000"/>
              </a:solidFill>
              <a:latin typeface="+mn-lt"/>
              <a:cs typeface="Tahoma"/>
            </a:rPr>
            <a:t>1. Du ska med hjälp av felkontrollerna i Excel åtgärda felaktigheterna.</a:t>
          </a:r>
        </a:p>
        <a:p>
          <a:pPr algn="l" rtl="0">
            <a:defRPr sz="1000"/>
          </a:pPr>
          <a:endParaRPr lang="sv-SE" sz="1400" b="0" i="0" strike="noStrike">
            <a:solidFill>
              <a:srgbClr val="000000"/>
            </a:solidFill>
            <a:latin typeface="+mn-lt"/>
            <a:cs typeface="Tahoma"/>
          </a:endParaRPr>
        </a:p>
        <a:p>
          <a:pPr algn="l" rtl="0">
            <a:defRPr sz="1000"/>
          </a:pPr>
          <a:r>
            <a:rPr lang="sv-SE" sz="1400" b="0" i="0" strike="noStrike">
              <a:solidFill>
                <a:srgbClr val="000000"/>
              </a:solidFill>
              <a:latin typeface="+mn-lt"/>
              <a:cs typeface="Tahoma"/>
            </a:rPr>
            <a:t>Cellerna som innehåller fel är </a:t>
          </a:r>
          <a:r>
            <a:rPr lang="sv-SE" sz="1400" b="1" i="0" strike="noStrike">
              <a:solidFill>
                <a:srgbClr val="000000"/>
              </a:solidFill>
              <a:latin typeface="+mn-lt"/>
              <a:cs typeface="Tahoma"/>
            </a:rPr>
            <a:t>B4</a:t>
          </a:r>
          <a:r>
            <a:rPr lang="sv-SE" sz="1400" b="0" i="0" strike="noStrike">
              <a:solidFill>
                <a:srgbClr val="000000"/>
              </a:solidFill>
              <a:latin typeface="+mn-lt"/>
              <a:cs typeface="Tahoma"/>
            </a:rPr>
            <a:t>, </a:t>
          </a:r>
          <a:r>
            <a:rPr lang="sv-SE" sz="1400" b="1" i="0" strike="noStrike">
              <a:solidFill>
                <a:srgbClr val="000000"/>
              </a:solidFill>
              <a:latin typeface="+mn-lt"/>
              <a:cs typeface="Tahoma"/>
            </a:rPr>
            <a:t>C4,</a:t>
          </a:r>
          <a:r>
            <a:rPr lang="sv-SE" sz="1400" b="0" i="0" strike="noStrike">
              <a:solidFill>
                <a:srgbClr val="000000"/>
              </a:solidFill>
              <a:latin typeface="+mn-lt"/>
              <a:cs typeface="Tahoma"/>
            </a:rPr>
            <a:t> </a:t>
          </a:r>
          <a:r>
            <a:rPr lang="sv-SE" sz="1400" b="1" i="0" strike="noStrike">
              <a:solidFill>
                <a:srgbClr val="000000"/>
              </a:solidFill>
              <a:latin typeface="+mn-lt"/>
              <a:cs typeface="Tahoma"/>
            </a:rPr>
            <a:t>F6</a:t>
          </a:r>
          <a:r>
            <a:rPr lang="sv-SE" sz="1400" b="0" i="0" strike="noStrike">
              <a:solidFill>
                <a:srgbClr val="000000"/>
              </a:solidFill>
              <a:latin typeface="+mn-lt"/>
              <a:cs typeface="Tahoma"/>
            </a:rPr>
            <a:t>, </a:t>
          </a:r>
          <a:r>
            <a:rPr lang="sv-SE" sz="1400" b="1" i="0" strike="noStrike">
              <a:solidFill>
                <a:srgbClr val="000000"/>
              </a:solidFill>
              <a:latin typeface="+mn-lt"/>
              <a:cs typeface="Tahoma"/>
            </a:rPr>
            <a:t>G5:G10</a:t>
          </a:r>
          <a:r>
            <a:rPr lang="sv-SE" sz="1400" b="0" i="0" strike="noStrike">
              <a:solidFill>
                <a:srgbClr val="000000"/>
              </a:solidFill>
              <a:latin typeface="+mn-lt"/>
              <a:cs typeface="Tahoma"/>
            </a:rPr>
            <a:t>.</a:t>
          </a:r>
        </a:p>
        <a:p>
          <a:pPr algn="l" rtl="0">
            <a:defRPr sz="1000"/>
          </a:pPr>
          <a:endParaRPr lang="sv-SE" sz="1400" b="0" i="0" strike="noStrike">
            <a:solidFill>
              <a:srgbClr val="000000"/>
            </a:solidFill>
            <a:latin typeface="+mn-lt"/>
            <a:cs typeface="Tahoma"/>
          </a:endParaRPr>
        </a:p>
        <a:p>
          <a:pPr algn="l" rtl="0">
            <a:defRPr sz="1000"/>
          </a:pPr>
          <a:r>
            <a:rPr lang="sv-SE" sz="1400" b="0" i="0" strike="noStrike">
              <a:solidFill>
                <a:srgbClr val="000000"/>
              </a:solidFill>
              <a:latin typeface="+mn-lt"/>
              <a:cs typeface="Tahoma"/>
            </a:rPr>
            <a:t>2. I de celler som innehåller felvärden kan du använda knappen </a:t>
          </a:r>
          <a:r>
            <a:rPr lang="sv-SE" sz="1400" b="1" i="0" strike="noStrike">
              <a:solidFill>
                <a:srgbClr val="000000"/>
              </a:solidFill>
              <a:latin typeface="+mn-lt"/>
              <a:cs typeface="Tahoma"/>
            </a:rPr>
            <a:t>Felkontroll/Spåra</a:t>
          </a:r>
          <a:r>
            <a:rPr lang="sv-SE" sz="1400" b="0" i="0" strike="noStrike">
              <a:solidFill>
                <a:srgbClr val="000000"/>
              </a:solidFill>
              <a:latin typeface="+mn-lt"/>
              <a:cs typeface="Tahoma"/>
            </a:rPr>
            <a:t> </a:t>
          </a:r>
          <a:r>
            <a:rPr lang="sv-SE" sz="1400" b="1" i="0" strike="noStrike">
              <a:solidFill>
                <a:srgbClr val="000000"/>
              </a:solidFill>
              <a:latin typeface="+mn-lt"/>
              <a:cs typeface="Tahoma"/>
            </a:rPr>
            <a:t>fel</a:t>
          </a:r>
          <a:r>
            <a:rPr lang="sv-SE" sz="1400" b="0" i="0" strike="noStrike">
              <a:solidFill>
                <a:srgbClr val="000000"/>
              </a:solidFill>
              <a:latin typeface="+mn-lt"/>
              <a:cs typeface="Tahoma"/>
            </a:rPr>
            <a:t> [Error</a:t>
          </a:r>
          <a:r>
            <a:rPr lang="sv-SE" sz="1400" b="0" i="0" strike="noStrike" baseline="0">
              <a:solidFill>
                <a:srgbClr val="000000"/>
              </a:solidFill>
              <a:latin typeface="+mn-lt"/>
              <a:cs typeface="Tahoma"/>
            </a:rPr>
            <a:t> Checking/Trace Error]</a:t>
          </a:r>
          <a:r>
            <a:rPr lang="sv-SE" sz="1400" b="0" i="0" strike="noStrike">
              <a:solidFill>
                <a:srgbClr val="000000"/>
              </a:solidFill>
              <a:latin typeface="+mn-lt"/>
              <a:cs typeface="Tahoma"/>
            </a:rPr>
            <a:t> på menyfliken </a:t>
          </a:r>
          <a:r>
            <a:rPr lang="sv-SE" sz="1400" b="1" i="0" strike="noStrike">
              <a:solidFill>
                <a:srgbClr val="000000"/>
              </a:solidFill>
              <a:latin typeface="+mn-lt"/>
              <a:cs typeface="Tahoma"/>
            </a:rPr>
            <a:t>Formler</a:t>
          </a:r>
          <a:r>
            <a:rPr lang="sv-SE" sz="1400" b="0" i="0" strike="noStrike">
              <a:solidFill>
                <a:srgbClr val="000000"/>
              </a:solidFill>
              <a:latin typeface="+mn-lt"/>
              <a:cs typeface="Tahoma"/>
            </a:rPr>
            <a:t> [Formulas].</a:t>
          </a:r>
        </a:p>
        <a:p>
          <a:pPr algn="l" rtl="0">
            <a:defRPr sz="1000"/>
          </a:pPr>
          <a:endParaRPr lang="sv-SE" sz="1400" b="0" i="0" strike="noStrike">
            <a:solidFill>
              <a:srgbClr val="000000"/>
            </a:solidFill>
            <a:latin typeface="+mn-lt"/>
            <a:cs typeface="Tahoma"/>
          </a:endParaRPr>
        </a:p>
        <a:p>
          <a:pPr algn="l" rtl="0">
            <a:defRPr sz="1000"/>
          </a:pPr>
          <a:r>
            <a:rPr lang="sv-SE" sz="1400" b="0" i="0" strike="noStrike">
              <a:solidFill>
                <a:srgbClr val="000000"/>
              </a:solidFill>
              <a:latin typeface="+mn-lt"/>
              <a:cs typeface="Tahoma"/>
            </a:rPr>
            <a:t>3. I de celler som innehåller värden men har en felindikator kan du klicka på den för att ta reda på vad felet är och åtgärda det.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150494</xdr:colOff>
      <xdr:row>0</xdr:row>
      <xdr:rowOff>83820</xdr:rowOff>
    </xdr:from>
    <xdr:to>
      <xdr:col>10</xdr:col>
      <xdr:colOff>1057275</xdr:colOff>
      <xdr:row>27</xdr:row>
      <xdr:rowOff>133350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BAF24908-332F-4320-88F3-3B7D447399B0}"/>
            </a:ext>
          </a:extLst>
        </xdr:cNvPr>
        <xdr:cNvSpPr txBox="1">
          <a:spLocks noChangeArrowheads="1"/>
        </xdr:cNvSpPr>
      </xdr:nvSpPr>
      <xdr:spPr bwMode="auto">
        <a:xfrm>
          <a:off x="6978014" y="83820"/>
          <a:ext cx="7894321" cy="4987290"/>
        </a:xfrm>
        <a:prstGeom prst="rect">
          <a:avLst/>
        </a:prstGeom>
        <a:solidFill>
          <a:schemeClr val="accent4"/>
        </a:solidFill>
        <a:ln w="9525">
          <a:noFill/>
          <a:miter lim="800000"/>
          <a:headEnd/>
          <a:tailEnd/>
        </a:ln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txBody>
        <a:bodyPr vertOverflow="clip" wrap="square" lIns="90000" tIns="90000" rIns="90000" bIns="90000" anchor="t" upright="1"/>
        <a:lstStyle/>
        <a:p>
          <a:pPr algn="l" rtl="0">
            <a:defRPr sz="1000"/>
          </a:pPr>
          <a:r>
            <a:rPr lang="sv-SE" sz="1400" b="0" i="0" strike="noStrike">
              <a:solidFill>
                <a:srgbClr val="000000"/>
              </a:solidFill>
              <a:latin typeface="+mn-lt"/>
              <a:cs typeface="Tahoma"/>
            </a:rPr>
            <a:t>1. Klicka på menyfliken </a:t>
          </a:r>
          <a:r>
            <a:rPr lang="sv-SE" sz="1400" b="1" i="0" strike="noStrike">
              <a:solidFill>
                <a:srgbClr val="000000"/>
              </a:solidFill>
              <a:latin typeface="+mn-lt"/>
              <a:cs typeface="Tahoma"/>
            </a:rPr>
            <a:t>Formle</a:t>
          </a:r>
          <a:r>
            <a:rPr lang="sv-SE" sz="1400" b="0" i="0" strike="noStrike">
              <a:solidFill>
                <a:srgbClr val="000000"/>
              </a:solidFill>
              <a:latin typeface="+mn-lt"/>
              <a:cs typeface="Tahoma"/>
            </a:rPr>
            <a:t>r [Formulas]</a:t>
          </a:r>
          <a:r>
            <a:rPr lang="sv-SE" sz="1400" b="0" i="0" strike="noStrike" baseline="0">
              <a:solidFill>
                <a:srgbClr val="000000"/>
              </a:solidFill>
              <a:latin typeface="+mn-lt"/>
              <a:cs typeface="Tahoma"/>
            </a:rPr>
            <a:t>, här finns knappen </a:t>
          </a:r>
          <a:r>
            <a:rPr lang="sv-SE" sz="1400" b="1" i="0" strike="noStrike">
              <a:solidFill>
                <a:srgbClr val="000000"/>
              </a:solidFill>
              <a:latin typeface="+mn-lt"/>
              <a:cs typeface="Tahoma"/>
            </a:rPr>
            <a:t>Felkontroll/Spåra fel</a:t>
          </a:r>
          <a:r>
            <a:rPr lang="sv-SE" sz="1400" b="0" i="0" strike="noStrike" baseline="0">
              <a:solidFill>
                <a:srgbClr val="000000"/>
              </a:solidFill>
              <a:latin typeface="+mn-lt"/>
              <a:cs typeface="Tahoma"/>
            </a:rPr>
            <a:t> [Error Checking/Trace Error].</a:t>
          </a:r>
          <a:endParaRPr lang="sv-SE" sz="1400" b="0" i="0" strike="noStrike">
            <a:solidFill>
              <a:srgbClr val="000000"/>
            </a:solidFill>
            <a:latin typeface="+mn-lt"/>
            <a:cs typeface="Tahoma"/>
          </a:endParaRPr>
        </a:p>
        <a:p>
          <a:pPr algn="l" rtl="0">
            <a:defRPr sz="1000"/>
          </a:pPr>
          <a:endParaRPr lang="sv-SE" sz="1400" b="0" i="0" strike="noStrike">
            <a:solidFill>
              <a:srgbClr val="000000"/>
            </a:solidFill>
            <a:latin typeface="+mn-lt"/>
            <a:cs typeface="Tahoma"/>
          </a:endParaRPr>
        </a:p>
        <a:p>
          <a:pPr algn="l" rtl="0">
            <a:defRPr sz="1000"/>
          </a:pPr>
          <a:r>
            <a:rPr lang="sv-SE" sz="1400" b="0" i="0" strike="noStrike">
              <a:solidFill>
                <a:srgbClr val="000000"/>
              </a:solidFill>
              <a:latin typeface="+mn-lt"/>
              <a:cs typeface="Tahoma"/>
            </a:rPr>
            <a:t>2. Markera </a:t>
          </a:r>
          <a:r>
            <a:rPr lang="sv-SE" sz="1400" b="1" i="0" strike="noStrike">
              <a:solidFill>
                <a:srgbClr val="000000"/>
              </a:solidFill>
              <a:latin typeface="+mn-lt"/>
              <a:cs typeface="Tahoma"/>
            </a:rPr>
            <a:t>B4</a:t>
          </a:r>
          <a:r>
            <a:rPr lang="sv-SE" sz="1400" b="0" i="0" strike="noStrike">
              <a:solidFill>
                <a:srgbClr val="000000"/>
              </a:solidFill>
              <a:latin typeface="+mn-lt"/>
              <a:cs typeface="Tahoma"/>
            </a:rPr>
            <a:t> och </a:t>
          </a:r>
          <a:r>
            <a:rPr lang="sv-SE" sz="1400" b="1" i="0" strike="noStrike">
              <a:solidFill>
                <a:srgbClr val="000000"/>
              </a:solidFill>
              <a:latin typeface="+mn-lt"/>
              <a:cs typeface="Tahoma"/>
            </a:rPr>
            <a:t>C4</a:t>
          </a:r>
          <a:r>
            <a:rPr lang="sv-SE" sz="1400" b="0" i="0" strike="noStrike">
              <a:solidFill>
                <a:srgbClr val="000000"/>
              </a:solidFill>
              <a:latin typeface="+mn-lt"/>
              <a:cs typeface="Tahoma"/>
            </a:rPr>
            <a:t>. </a:t>
          </a:r>
        </a:p>
        <a:p>
          <a:pPr algn="l" rtl="0">
            <a:defRPr sz="1000"/>
          </a:pPr>
          <a:endParaRPr lang="sv-SE" sz="1400" b="0" i="0" strike="noStrike">
            <a:solidFill>
              <a:srgbClr val="000000"/>
            </a:solidFill>
            <a:latin typeface="+mn-lt"/>
            <a:cs typeface="Tahoma"/>
          </a:endParaRPr>
        </a:p>
        <a:p>
          <a:pPr algn="l" rtl="0">
            <a:defRPr sz="1000"/>
          </a:pPr>
          <a:r>
            <a:rPr lang="sv-SE" sz="1400" b="0" i="0" strike="noStrike">
              <a:solidFill>
                <a:srgbClr val="000000"/>
              </a:solidFill>
              <a:latin typeface="+mn-lt"/>
              <a:cs typeface="Tahoma"/>
            </a:rPr>
            <a:t>3. Tryck på den lilla gröna symbolen i cellens vänstra övre hörn. Talen är sparade som text och tas således inte med i några beräkningar. </a:t>
          </a:r>
        </a:p>
        <a:p>
          <a:pPr algn="l" rtl="0">
            <a:defRPr sz="1000"/>
          </a:pPr>
          <a:endParaRPr lang="sv-SE" sz="1400" b="0" i="0" strike="noStrike">
            <a:solidFill>
              <a:srgbClr val="000000"/>
            </a:solidFill>
            <a:latin typeface="+mn-lt"/>
            <a:cs typeface="Tahoma"/>
          </a:endParaRPr>
        </a:p>
        <a:p>
          <a:pPr algn="l" rtl="0">
            <a:defRPr sz="1000"/>
          </a:pPr>
          <a:r>
            <a:rPr lang="sv-SE" sz="1400" b="0" i="0" strike="noStrike">
              <a:solidFill>
                <a:srgbClr val="000000"/>
              </a:solidFill>
              <a:latin typeface="+mn-lt"/>
              <a:cs typeface="Tahoma"/>
            </a:rPr>
            <a:t>4.</a:t>
          </a:r>
          <a:r>
            <a:rPr lang="sv-SE" sz="1400" b="0" i="0" strike="noStrike" baseline="0">
              <a:solidFill>
                <a:srgbClr val="000000"/>
              </a:solidFill>
              <a:latin typeface="+mn-lt"/>
              <a:cs typeface="Tahoma"/>
            </a:rPr>
            <a:t> </a:t>
          </a:r>
          <a:r>
            <a:rPr lang="sv-SE" sz="1400" b="0" i="0" strike="noStrike">
              <a:solidFill>
                <a:srgbClr val="000000"/>
              </a:solidFill>
              <a:latin typeface="+mn-lt"/>
              <a:cs typeface="Tahoma"/>
            </a:rPr>
            <a:t>Välj att konvertera till tal.</a:t>
          </a:r>
        </a:p>
        <a:p>
          <a:pPr algn="l" rtl="0">
            <a:defRPr sz="1000"/>
          </a:pPr>
          <a:endParaRPr lang="sv-SE" sz="1400" b="0" i="0" strike="noStrike">
            <a:solidFill>
              <a:srgbClr val="000000"/>
            </a:solidFill>
            <a:latin typeface="+mn-lt"/>
            <a:cs typeface="Tahoma"/>
          </a:endParaRPr>
        </a:p>
        <a:p>
          <a:pPr algn="l" rtl="0">
            <a:defRPr sz="1000"/>
          </a:pPr>
          <a:r>
            <a:rPr lang="sv-SE" sz="1400" b="0" i="0" strike="noStrike">
              <a:solidFill>
                <a:srgbClr val="000000"/>
              </a:solidFill>
              <a:latin typeface="+mn-lt"/>
              <a:cs typeface="Tahoma"/>
            </a:rPr>
            <a:t>4. Markera cell </a:t>
          </a:r>
          <a:r>
            <a:rPr lang="sv-SE" sz="1400" b="1" i="0" strike="noStrike">
              <a:solidFill>
                <a:srgbClr val="000000"/>
              </a:solidFill>
              <a:latin typeface="+mn-lt"/>
              <a:cs typeface="Tahoma"/>
            </a:rPr>
            <a:t>F6</a:t>
          </a:r>
          <a:r>
            <a:rPr lang="sv-SE" sz="1400" b="0" i="0" strike="noStrike">
              <a:solidFill>
                <a:srgbClr val="000000"/>
              </a:solidFill>
              <a:latin typeface="+mn-lt"/>
              <a:cs typeface="Tahoma"/>
            </a:rPr>
            <a:t> och tryck på den gröna symbolen. Formeln i denna cell skiljer sig från övriga celler och det blir en inkonsekvent formel. </a:t>
          </a:r>
        </a:p>
        <a:p>
          <a:pPr algn="l" rtl="0">
            <a:defRPr sz="1000"/>
          </a:pPr>
          <a:endParaRPr lang="sv-SE" sz="1400" b="0" i="0" strike="noStrike">
            <a:solidFill>
              <a:srgbClr val="000000"/>
            </a:solidFill>
            <a:latin typeface="+mn-lt"/>
            <a:cs typeface="Tahoma"/>
          </a:endParaRPr>
        </a:p>
        <a:p>
          <a:pPr algn="l" rtl="0">
            <a:defRPr sz="1000"/>
          </a:pPr>
          <a:r>
            <a:rPr lang="sv-SE" sz="1400" b="0" i="0" strike="noStrike">
              <a:solidFill>
                <a:srgbClr val="000000"/>
              </a:solidFill>
              <a:latin typeface="+mn-lt"/>
              <a:cs typeface="Tahoma"/>
            </a:rPr>
            <a:t>5. Välj att kopiera formeln ovanifrån.</a:t>
          </a:r>
        </a:p>
        <a:p>
          <a:pPr algn="l" rtl="0">
            <a:defRPr sz="1000"/>
          </a:pPr>
          <a:endParaRPr lang="sv-SE" sz="1400" b="0" i="0" strike="noStrike">
            <a:solidFill>
              <a:srgbClr val="000000"/>
            </a:solidFill>
            <a:latin typeface="+mn-lt"/>
            <a:cs typeface="Tahoma"/>
          </a:endParaRPr>
        </a:p>
        <a:p>
          <a:pPr algn="l" rtl="0">
            <a:defRPr sz="1000"/>
          </a:pPr>
          <a:r>
            <a:rPr lang="sv-SE" sz="1400" b="0" i="0" strike="noStrike">
              <a:solidFill>
                <a:srgbClr val="000000"/>
              </a:solidFill>
              <a:latin typeface="+mn-lt"/>
              <a:cs typeface="Tahoma"/>
            </a:rPr>
            <a:t>6. Placera cellmarkören i cell </a:t>
          </a:r>
          <a:r>
            <a:rPr lang="sv-SE" sz="1400" b="1" i="0" strike="noStrike">
              <a:solidFill>
                <a:srgbClr val="000000"/>
              </a:solidFill>
              <a:latin typeface="+mn-lt"/>
              <a:cs typeface="Tahoma"/>
            </a:rPr>
            <a:t>G5</a:t>
          </a:r>
          <a:r>
            <a:rPr lang="sv-SE" sz="1400" b="0" i="0" strike="noStrike">
              <a:solidFill>
                <a:srgbClr val="000000"/>
              </a:solidFill>
              <a:latin typeface="+mn-lt"/>
              <a:cs typeface="Tahoma"/>
            </a:rPr>
            <a:t>. </a:t>
          </a:r>
        </a:p>
        <a:p>
          <a:pPr algn="l" rtl="0">
            <a:defRPr sz="1000"/>
          </a:pPr>
          <a:endParaRPr lang="sv-SE" sz="1400" b="0" i="0" strike="noStrike">
            <a:solidFill>
              <a:srgbClr val="000000"/>
            </a:solidFill>
            <a:latin typeface="+mn-lt"/>
            <a:cs typeface="Tahoma"/>
          </a:endParaRPr>
        </a:p>
        <a:p>
          <a:pPr algn="l" rtl="0">
            <a:defRPr sz="1000"/>
          </a:pPr>
          <a:r>
            <a:rPr lang="sv-SE" sz="1400" b="0" i="0" strike="noStrike">
              <a:solidFill>
                <a:srgbClr val="000000"/>
              </a:solidFill>
              <a:latin typeface="+mn-lt"/>
              <a:cs typeface="Tahoma"/>
            </a:rPr>
            <a:t>7. Tryck på knappen </a:t>
          </a:r>
          <a:r>
            <a:rPr lang="sv-SE" sz="1400" b="1" i="0" strike="noStrike">
              <a:solidFill>
                <a:srgbClr val="000000"/>
              </a:solidFill>
              <a:latin typeface="+mn-lt"/>
              <a:cs typeface="Tahoma"/>
            </a:rPr>
            <a:t>Felkontroll/Spåra fel </a:t>
          </a:r>
          <a:r>
            <a:rPr lang="sv-SE" sz="1400" b="0" i="0" strike="noStrike">
              <a:solidFill>
                <a:srgbClr val="000000"/>
              </a:solidFill>
              <a:latin typeface="+mn-lt"/>
              <a:cs typeface="Tahoma"/>
            </a:rPr>
            <a:t>[Error Checking/Trace Error]. Formeln refererar till en tom cell. </a:t>
          </a:r>
        </a:p>
        <a:p>
          <a:pPr algn="l" rtl="0">
            <a:defRPr sz="1000"/>
          </a:pPr>
          <a:endParaRPr lang="sv-SE" sz="1400" b="0" i="0" strike="noStrike">
            <a:solidFill>
              <a:srgbClr val="000000"/>
            </a:solidFill>
            <a:latin typeface="+mn-lt"/>
            <a:cs typeface="Tahoma"/>
          </a:endParaRPr>
        </a:p>
        <a:p>
          <a:pPr algn="l" rtl="0">
            <a:defRPr sz="1000"/>
          </a:pPr>
          <a:r>
            <a:rPr lang="sv-SE" sz="1400" b="0" i="0" strike="noStrike">
              <a:solidFill>
                <a:srgbClr val="000000"/>
              </a:solidFill>
              <a:latin typeface="+mn-lt"/>
              <a:cs typeface="Tahoma"/>
            </a:rPr>
            <a:t>8. Gör </a:t>
          </a:r>
          <a:r>
            <a:rPr lang="sv-SE" sz="1400" b="1" i="0" strike="noStrike">
              <a:solidFill>
                <a:srgbClr val="000000"/>
              </a:solidFill>
              <a:latin typeface="+mn-lt"/>
              <a:cs typeface="Tahoma"/>
            </a:rPr>
            <a:t>F11</a:t>
          </a:r>
          <a:r>
            <a:rPr lang="sv-SE" sz="1400" b="0" i="0" strike="noStrike">
              <a:solidFill>
                <a:srgbClr val="000000"/>
              </a:solidFill>
              <a:latin typeface="+mn-lt"/>
              <a:cs typeface="Tahoma"/>
            </a:rPr>
            <a:t> till en absolut referens i formeln, genom att trycka på </a:t>
          </a:r>
          <a:r>
            <a:rPr lang="sv-SE" sz="1400" b="1" i="0" strike="noStrike">
              <a:solidFill>
                <a:srgbClr val="000000"/>
              </a:solidFill>
              <a:latin typeface="+mn-lt"/>
              <a:cs typeface="Tahoma"/>
            </a:rPr>
            <a:t>F4</a:t>
          </a:r>
          <a:r>
            <a:rPr lang="sv-SE" sz="1400" b="0" i="0" strike="noStrike">
              <a:solidFill>
                <a:srgbClr val="000000"/>
              </a:solidFill>
              <a:latin typeface="+mn-lt"/>
              <a:cs typeface="Tahoma"/>
            </a:rPr>
            <a:t>. </a:t>
          </a:r>
        </a:p>
        <a:p>
          <a:pPr algn="l" rtl="0">
            <a:defRPr sz="1000"/>
          </a:pPr>
          <a:endParaRPr lang="sv-SE" sz="1400" b="0" i="0" strike="noStrike">
            <a:solidFill>
              <a:srgbClr val="000000"/>
            </a:solidFill>
            <a:latin typeface="+mn-lt"/>
            <a:cs typeface="Tahoma"/>
          </a:endParaRPr>
        </a:p>
        <a:p>
          <a:pPr algn="l" rtl="0">
            <a:defRPr sz="1000"/>
          </a:pPr>
          <a:r>
            <a:rPr lang="sv-SE" sz="1400" b="0" i="0" strike="noStrike">
              <a:solidFill>
                <a:srgbClr val="000000"/>
              </a:solidFill>
              <a:latin typeface="+mn-lt"/>
              <a:cs typeface="Tahoma"/>
            </a:rPr>
            <a:t>9. Kopiera den därefter på nytt, från </a:t>
          </a:r>
          <a:r>
            <a:rPr lang="sv-SE" sz="1400" b="1" i="0" strike="noStrike">
              <a:solidFill>
                <a:srgbClr val="000000"/>
              </a:solidFill>
              <a:latin typeface="+mn-lt"/>
              <a:cs typeface="Tahoma"/>
            </a:rPr>
            <a:t>G5</a:t>
          </a:r>
          <a:r>
            <a:rPr lang="sv-SE" sz="1400" b="0" i="0" strike="noStrike">
              <a:solidFill>
                <a:srgbClr val="000000"/>
              </a:solidFill>
              <a:latin typeface="+mn-lt"/>
              <a:cs typeface="Tahoma"/>
            </a:rPr>
            <a:t> till </a:t>
          </a:r>
          <a:r>
            <a:rPr lang="sv-SE" sz="1400" b="1" i="0" strike="noStrike">
              <a:solidFill>
                <a:srgbClr val="000000"/>
              </a:solidFill>
              <a:latin typeface="+mn-lt"/>
              <a:cs typeface="Tahoma"/>
            </a:rPr>
            <a:t>G10</a:t>
          </a:r>
          <a:r>
            <a:rPr lang="sv-SE" sz="1400" b="0" i="0" strike="noStrike">
              <a:solidFill>
                <a:srgbClr val="000000"/>
              </a:solidFill>
              <a:latin typeface="+mn-lt"/>
              <a:cs typeface="Tahoma"/>
            </a:rPr>
            <a:t>. </a:t>
          </a:r>
        </a:p>
        <a:p>
          <a:pPr algn="l" rtl="0">
            <a:defRPr sz="1000"/>
          </a:pPr>
          <a:endParaRPr lang="sv-SE" sz="1400" b="0" i="0" strike="noStrike">
            <a:solidFill>
              <a:srgbClr val="000000"/>
            </a:solidFill>
            <a:latin typeface="+mn-lt"/>
            <a:cs typeface="Tahoma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504824</xdr:colOff>
      <xdr:row>1</xdr:row>
      <xdr:rowOff>66674</xdr:rowOff>
    </xdr:from>
    <xdr:to>
      <xdr:col>13</xdr:col>
      <xdr:colOff>171450</xdr:colOff>
      <xdr:row>8</xdr:row>
      <xdr:rowOff>182880</xdr:rowOff>
    </xdr:to>
    <xdr:sp macro="" textlink="">
      <xdr:nvSpPr>
        <xdr:cNvPr id="2" name="Text Box 3">
          <a:extLst>
            <a:ext uri="{FF2B5EF4-FFF2-40B4-BE49-F238E27FC236}">
              <a16:creationId xmlns:a16="http://schemas.microsoft.com/office/drawing/2014/main" id="{D0B2BB70-4828-4D82-9E7A-AE25F3B11F10}"/>
            </a:ext>
          </a:extLst>
        </xdr:cNvPr>
        <xdr:cNvSpPr txBox="1">
          <a:spLocks noChangeArrowheads="1"/>
        </xdr:cNvSpPr>
      </xdr:nvSpPr>
      <xdr:spPr bwMode="auto">
        <a:xfrm>
          <a:off x="3720464" y="302894"/>
          <a:ext cx="5975986" cy="1716406"/>
        </a:xfrm>
        <a:prstGeom prst="rect">
          <a:avLst/>
        </a:prstGeom>
        <a:solidFill>
          <a:schemeClr val="accent4"/>
        </a:solidFill>
        <a:ln w="9525">
          <a:noFill/>
          <a:miter lim="800000"/>
          <a:headEnd/>
          <a:tailEnd/>
        </a:ln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txBody>
        <a:bodyPr vertOverflow="clip" wrap="square" lIns="90000" tIns="90000" rIns="90000" bIns="90000" anchor="t" upright="1"/>
        <a:lstStyle/>
        <a:p>
          <a:pPr algn="l" rtl="0">
            <a:defRPr sz="1000"/>
          </a:pPr>
          <a:r>
            <a:rPr lang="sv-SE" sz="1400" b="1" i="0" strike="noStrike">
              <a:solidFill>
                <a:srgbClr val="000000"/>
              </a:solidFill>
              <a:latin typeface="+mn-lt"/>
              <a:cs typeface="Tahoma"/>
            </a:rPr>
            <a:t>Felkontroll</a:t>
          </a:r>
        </a:p>
        <a:p>
          <a:pPr algn="l" rtl="0">
            <a:defRPr sz="1000"/>
          </a:pPr>
          <a:endParaRPr lang="sv-SE" sz="1400" b="0" i="0" strike="noStrike">
            <a:solidFill>
              <a:srgbClr val="000000"/>
            </a:solidFill>
            <a:latin typeface="+mn-lt"/>
            <a:cs typeface="Tahoma"/>
          </a:endParaRPr>
        </a:p>
        <a:p>
          <a:pPr algn="l" rtl="0">
            <a:defRPr sz="1000"/>
          </a:pPr>
          <a:r>
            <a:rPr lang="sv-SE" sz="1400" b="0" i="0" strike="noStrike">
              <a:solidFill>
                <a:srgbClr val="000000"/>
              </a:solidFill>
              <a:latin typeface="+mn-lt"/>
              <a:cs typeface="Tahoma"/>
            </a:rPr>
            <a:t>1. Klicka på de gröna ikonerna som indikerar fel och ta reda på vad felet är! </a:t>
          </a:r>
        </a:p>
        <a:p>
          <a:pPr algn="l" rtl="0">
            <a:defRPr sz="1000"/>
          </a:pPr>
          <a:endParaRPr lang="sv-SE" sz="1400" b="0" i="0" strike="noStrike">
            <a:solidFill>
              <a:srgbClr val="000000"/>
            </a:solidFill>
            <a:latin typeface="+mn-lt"/>
            <a:cs typeface="Tahoma"/>
          </a:endParaRPr>
        </a:p>
        <a:p>
          <a:pPr algn="l" rtl="0">
            <a:defRPr sz="1000"/>
          </a:pPr>
          <a:r>
            <a:rPr lang="sv-SE" sz="1400" b="0" i="0" strike="noStrike">
              <a:solidFill>
                <a:srgbClr val="000000"/>
              </a:solidFill>
              <a:latin typeface="+mn-lt"/>
              <a:cs typeface="Tahoma"/>
            </a:rPr>
            <a:t>2. Rätta till det genom att välja ett alternativ i listan eller korrigera felet manuellt.</a:t>
          </a:r>
          <a:endParaRPr lang="sv-SE" sz="1400" b="0" i="0" strike="noStrike">
            <a:solidFill>
              <a:srgbClr val="000000"/>
            </a:solidFill>
            <a:latin typeface="+mn-lt"/>
            <a:cs typeface="Arial"/>
          </a:endParaRPr>
        </a:p>
        <a:p>
          <a:pPr algn="l" rtl="0">
            <a:defRPr sz="1000"/>
          </a:pPr>
          <a:endParaRPr lang="sv-SE" sz="1400" b="0" i="0" strike="noStrike">
            <a:solidFill>
              <a:srgbClr val="000000"/>
            </a:solidFill>
            <a:latin typeface="+mn-lt"/>
            <a:cs typeface="Arial"/>
          </a:endParaRPr>
        </a:p>
        <a:p>
          <a:pPr algn="l" rtl="0">
            <a:defRPr sz="1000"/>
          </a:pPr>
          <a:endParaRPr lang="sv-SE" sz="1400" b="0" i="0" strike="noStrike">
            <a:solidFill>
              <a:srgbClr val="000000"/>
            </a:solidFill>
            <a:latin typeface="+mn-lt"/>
            <a:cs typeface="Arial"/>
          </a:endParaRPr>
        </a:p>
        <a:p>
          <a:pPr algn="l" rtl="0">
            <a:defRPr sz="1000"/>
          </a:pPr>
          <a:endParaRPr lang="sv-SE" sz="1400" b="0" i="0" strike="noStrike">
            <a:solidFill>
              <a:srgbClr val="000000"/>
            </a:solidFill>
            <a:latin typeface="+mn-lt"/>
            <a:cs typeface="Arial"/>
          </a:endParaRPr>
        </a:p>
        <a:p>
          <a:pPr algn="l" rtl="0">
            <a:defRPr sz="1000"/>
          </a:pPr>
          <a:endParaRPr lang="sv-SE" sz="1400" b="0" i="0" strike="noStrike">
            <a:solidFill>
              <a:srgbClr val="000000"/>
            </a:solidFill>
            <a:latin typeface="+mn-lt"/>
            <a:cs typeface="Arial"/>
          </a:endParaRPr>
        </a:p>
        <a:p>
          <a:pPr algn="l" rtl="0">
            <a:defRPr sz="1000"/>
          </a:pPr>
          <a:endParaRPr lang="sv-SE" sz="1400" b="0" i="0" strike="noStrike">
            <a:solidFill>
              <a:srgbClr val="000000"/>
            </a:solidFill>
            <a:latin typeface="+mn-lt"/>
            <a:cs typeface="Arial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555624</xdr:colOff>
      <xdr:row>1</xdr:row>
      <xdr:rowOff>59532</xdr:rowOff>
    </xdr:from>
    <xdr:to>
      <xdr:col>19</xdr:col>
      <xdr:colOff>38100</xdr:colOff>
      <xdr:row>9</xdr:row>
      <xdr:rowOff>133350</xdr:rowOff>
    </xdr:to>
    <xdr:sp macro="" textlink="">
      <xdr:nvSpPr>
        <xdr:cNvPr id="2" name="TextBox 2">
          <a:extLst>
            <a:ext uri="{FF2B5EF4-FFF2-40B4-BE49-F238E27FC236}">
              <a16:creationId xmlns:a16="http://schemas.microsoft.com/office/drawing/2014/main" id="{D457AEE0-9612-4C52-B869-D7531BD3453E}"/>
            </a:ext>
          </a:extLst>
        </xdr:cNvPr>
        <xdr:cNvSpPr txBox="1"/>
      </xdr:nvSpPr>
      <xdr:spPr>
        <a:xfrm>
          <a:off x="8930004" y="242412"/>
          <a:ext cx="3856356" cy="1536858"/>
        </a:xfrm>
        <a:prstGeom prst="rect">
          <a:avLst/>
        </a:prstGeom>
        <a:solidFill>
          <a:schemeClr val="accent4"/>
        </a:solidFill>
        <a:ln w="9525" cmpd="sng">
          <a:solidFill>
            <a:schemeClr val="lt1">
              <a:shade val="50000"/>
            </a:schemeClr>
          </a:solidFill>
        </a:ln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tIns="90000" bIns="90000" rtlCol="0" anchor="t"/>
        <a:lstStyle/>
        <a:p>
          <a:pPr algn="l"/>
          <a:r>
            <a:rPr lang="sv-SE" sz="1400"/>
            <a:t>1. Undersök i vilka celler som har beräkningar där talet i cellen </a:t>
          </a:r>
          <a:r>
            <a:rPr lang="sv-SE" sz="1400" b="1"/>
            <a:t>B10</a:t>
          </a:r>
          <a:r>
            <a:rPr lang="sv-SE" sz="1400" baseline="0"/>
            <a:t> ingår.</a:t>
          </a:r>
        </a:p>
        <a:p>
          <a:pPr algn="l"/>
          <a:endParaRPr lang="sv-SE" sz="1400" baseline="0"/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sv-SE" sz="14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2. Undersök i vilka celler som ingår i beräkningen</a:t>
          </a:r>
          <a:r>
            <a:rPr lang="sv-SE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i cellen </a:t>
          </a:r>
          <a:r>
            <a:rPr lang="sv-SE" sz="14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E15</a:t>
          </a:r>
          <a:r>
            <a:rPr lang="sv-SE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 </a:t>
          </a: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sv-SE" sz="140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sv-SE" sz="14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3. Undersök i vilka celler summeras</a:t>
          </a:r>
          <a:r>
            <a:rPr lang="sv-SE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i cellen </a:t>
          </a:r>
          <a:r>
            <a:rPr lang="sv-SE" sz="14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K9</a:t>
          </a:r>
          <a:r>
            <a:rPr lang="sv-SE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</a:t>
          </a:r>
          <a:endParaRPr lang="sv-SE" sz="1400">
            <a:effectLst/>
          </a:endParaRP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sv-SE" sz="1400">
            <a:effectLst/>
          </a:endParaRPr>
        </a:p>
        <a:p>
          <a:pPr algn="l"/>
          <a:endParaRPr lang="sv-SE" sz="1400"/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175260</xdr:colOff>
      <xdr:row>0</xdr:row>
      <xdr:rowOff>145288</xdr:rowOff>
    </xdr:from>
    <xdr:to>
      <xdr:col>25</xdr:col>
      <xdr:colOff>28908</xdr:colOff>
      <xdr:row>6</xdr:row>
      <xdr:rowOff>167430</xdr:rowOff>
    </xdr:to>
    <xdr:pic>
      <xdr:nvPicPr>
        <xdr:cNvPr id="3" name="Bildobjekt 2">
          <a:extLst>
            <a:ext uri="{FF2B5EF4-FFF2-40B4-BE49-F238E27FC236}">
              <a16:creationId xmlns:a16="http://schemas.microsoft.com/office/drawing/2014/main" id="{09C1D37A-224B-8DF4-718A-D9AEA5E4B0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549640" y="145288"/>
          <a:ext cx="10453068" cy="1393742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569595</xdr:colOff>
      <xdr:row>1</xdr:row>
      <xdr:rowOff>220980</xdr:rowOff>
    </xdr:from>
    <xdr:to>
      <xdr:col>11</xdr:col>
      <xdr:colOff>300514</xdr:colOff>
      <xdr:row>7</xdr:row>
      <xdr:rowOff>198120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7744A4B3-BBD3-402A-BEE6-50A8C3824A7A}"/>
            </a:ext>
          </a:extLst>
        </xdr:cNvPr>
        <xdr:cNvSpPr txBox="1">
          <a:spLocks noChangeArrowheads="1"/>
        </xdr:cNvSpPr>
      </xdr:nvSpPr>
      <xdr:spPr bwMode="auto">
        <a:xfrm>
          <a:off x="6642735" y="449580"/>
          <a:ext cx="5171599" cy="1348740"/>
        </a:xfrm>
        <a:prstGeom prst="rect">
          <a:avLst/>
        </a:prstGeom>
        <a:solidFill>
          <a:schemeClr val="accent4"/>
        </a:solidFill>
        <a:ln w="9525">
          <a:noFill/>
          <a:miter lim="800000"/>
          <a:headEnd/>
          <a:tailEnd/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txBody>
        <a:bodyPr vertOverflow="clip" wrap="square" lIns="90000" tIns="90000" rIns="90000" bIns="90000" anchor="t" upright="1"/>
        <a:lstStyle/>
        <a:p>
          <a:pPr algn="l" rtl="0">
            <a:defRPr sz="1000"/>
          </a:pPr>
          <a:r>
            <a:rPr lang="sv-SE" sz="1400" b="0" i="0" strike="noStrike">
              <a:solidFill>
                <a:srgbClr val="000000"/>
              </a:solidFill>
              <a:latin typeface="+mn-lt"/>
              <a:cs typeface="Tahoma"/>
            </a:rPr>
            <a:t>Denna kalkyl är gjord på fel sätt och innehåller flera missar som gör att resultatet inte stämmer.</a:t>
          </a:r>
        </a:p>
        <a:p>
          <a:pPr algn="l" rtl="0">
            <a:defRPr sz="1000"/>
          </a:pPr>
          <a:endParaRPr lang="sv-SE" sz="1400" b="0" i="0" strike="noStrike">
            <a:solidFill>
              <a:srgbClr val="000000"/>
            </a:solidFill>
            <a:latin typeface="+mn-lt"/>
            <a:cs typeface="Tahoma"/>
          </a:endParaRPr>
        </a:p>
        <a:p>
          <a:pPr algn="l" rtl="0">
            <a:defRPr sz="1000"/>
          </a:pPr>
          <a:r>
            <a:rPr lang="sv-SE" sz="1400" b="0" i="0" strike="noStrike">
              <a:solidFill>
                <a:srgbClr val="000000"/>
              </a:solidFill>
              <a:latin typeface="+mn-lt"/>
              <a:cs typeface="Tahoma"/>
            </a:rPr>
            <a:t>Du ska med hjälp av felkontrollerna i Excel åtgärda felaktigheterna.</a:t>
          </a:r>
        </a:p>
        <a:p>
          <a:pPr algn="l" rtl="0">
            <a:defRPr sz="1000"/>
          </a:pPr>
          <a:endParaRPr lang="sv-SE" sz="1400" b="0" i="0" strike="noStrike">
            <a:solidFill>
              <a:srgbClr val="000000"/>
            </a:solidFill>
            <a:latin typeface="+mn-lt"/>
            <a:cs typeface="Tahoma"/>
          </a:endParaRP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485774</xdr:colOff>
      <xdr:row>0</xdr:row>
      <xdr:rowOff>133350</xdr:rowOff>
    </xdr:from>
    <xdr:to>
      <xdr:col>12</xdr:col>
      <xdr:colOff>2447925</xdr:colOff>
      <xdr:row>18</xdr:row>
      <xdr:rowOff>76200</xdr:rowOff>
    </xdr:to>
    <xdr:sp macro="" textlink="">
      <xdr:nvSpPr>
        <xdr:cNvPr id="2" name="Text Box 7">
          <a:extLst>
            <a:ext uri="{FF2B5EF4-FFF2-40B4-BE49-F238E27FC236}">
              <a16:creationId xmlns:a16="http://schemas.microsoft.com/office/drawing/2014/main" id="{50D0609F-7FFF-4548-8910-77ED7CB3BBF6}"/>
            </a:ext>
          </a:extLst>
        </xdr:cNvPr>
        <xdr:cNvSpPr txBox="1">
          <a:spLocks noChangeArrowheads="1"/>
        </xdr:cNvSpPr>
      </xdr:nvSpPr>
      <xdr:spPr bwMode="auto">
        <a:xfrm>
          <a:off x="6558914" y="133350"/>
          <a:ext cx="8180071" cy="3996690"/>
        </a:xfrm>
        <a:prstGeom prst="rect">
          <a:avLst/>
        </a:prstGeom>
        <a:solidFill>
          <a:schemeClr val="accent4"/>
        </a:solidFill>
        <a:ln w="9525">
          <a:noFill/>
          <a:miter lim="800000"/>
          <a:headEnd/>
          <a:tailEnd/>
        </a:ln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txBody>
        <a:bodyPr vertOverflow="clip" wrap="square" lIns="90000" tIns="90000" rIns="90000" bIns="90000" anchor="t" upright="1"/>
        <a:lstStyle/>
        <a:p>
          <a:pPr algn="l" rtl="0">
            <a:defRPr sz="1000"/>
          </a:pPr>
          <a:r>
            <a:rPr lang="sv-SE" sz="1400" b="0" i="0" strike="noStrike">
              <a:solidFill>
                <a:srgbClr val="000000"/>
              </a:solidFill>
              <a:latin typeface="+mn-lt"/>
              <a:cs typeface="Tahoma"/>
            </a:rPr>
            <a:t>1. Gå till menyfliken </a:t>
          </a:r>
          <a:r>
            <a:rPr lang="sv-SE" sz="1400" b="1" i="0" strike="noStrike">
              <a:solidFill>
                <a:srgbClr val="000000"/>
              </a:solidFill>
              <a:latin typeface="+mn-lt"/>
              <a:cs typeface="Tahoma"/>
            </a:rPr>
            <a:t>Formler </a:t>
          </a:r>
          <a:r>
            <a:rPr lang="sv-SE" sz="1400" b="0" i="0" strike="noStrike">
              <a:solidFill>
                <a:srgbClr val="000000"/>
              </a:solidFill>
              <a:latin typeface="+mn-lt"/>
              <a:cs typeface="Tahoma"/>
            </a:rPr>
            <a:t>[Formulas]. I området </a:t>
          </a:r>
          <a:r>
            <a:rPr lang="sv-SE" sz="1400" b="1" i="0" strike="noStrike">
              <a:solidFill>
                <a:srgbClr val="000000"/>
              </a:solidFill>
              <a:latin typeface="+mn-lt"/>
              <a:cs typeface="Tahoma"/>
            </a:rPr>
            <a:t>Formelgranskning</a:t>
          </a:r>
          <a:r>
            <a:rPr lang="sv-SE" sz="1400" b="0" i="0" strike="noStrike">
              <a:solidFill>
                <a:srgbClr val="000000"/>
              </a:solidFill>
              <a:latin typeface="+mn-lt"/>
              <a:cs typeface="Tahoma"/>
            </a:rPr>
            <a:t> [Formula Auditing] har du knappar för att spåra fel i en formel. </a:t>
          </a:r>
        </a:p>
        <a:p>
          <a:pPr algn="l" rtl="0">
            <a:defRPr sz="1000"/>
          </a:pPr>
          <a:endParaRPr lang="sv-SE" sz="1400" b="0" i="0" strike="noStrike">
            <a:solidFill>
              <a:srgbClr val="000000"/>
            </a:solidFill>
            <a:latin typeface="+mn-lt"/>
            <a:cs typeface="Tahoma"/>
          </a:endParaRPr>
        </a:p>
        <a:p>
          <a:pPr algn="l" rtl="0">
            <a:defRPr sz="1000"/>
          </a:pPr>
          <a:r>
            <a:rPr lang="sv-SE" sz="1400" b="0" i="0" strike="noStrike">
              <a:solidFill>
                <a:srgbClr val="000000"/>
              </a:solidFill>
              <a:latin typeface="+mn-lt"/>
              <a:cs typeface="Tahoma"/>
            </a:rPr>
            <a:t>2. Placera cellmarkören i cell </a:t>
          </a:r>
          <a:r>
            <a:rPr lang="sv-SE" sz="1400" b="1" i="0" strike="noStrike">
              <a:solidFill>
                <a:srgbClr val="000000"/>
              </a:solidFill>
              <a:latin typeface="+mn-lt"/>
              <a:cs typeface="Tahoma"/>
            </a:rPr>
            <a:t>B9</a:t>
          </a:r>
          <a:r>
            <a:rPr lang="sv-SE" sz="1400" b="0" i="0" strike="noStrike">
              <a:solidFill>
                <a:srgbClr val="000000"/>
              </a:solidFill>
              <a:latin typeface="+mn-lt"/>
              <a:cs typeface="Tahoma"/>
            </a:rPr>
            <a:t>. </a:t>
          </a:r>
        </a:p>
        <a:p>
          <a:pPr algn="l" rtl="0">
            <a:defRPr sz="1000"/>
          </a:pPr>
          <a:endParaRPr lang="sv-SE" sz="1400" b="0" i="0" strike="noStrike">
            <a:solidFill>
              <a:srgbClr val="000000"/>
            </a:solidFill>
            <a:latin typeface="+mn-lt"/>
            <a:cs typeface="Tahoma"/>
          </a:endParaRPr>
        </a:p>
        <a:p>
          <a:pPr algn="l" rtl="0">
            <a:defRPr sz="1000"/>
          </a:pPr>
          <a:r>
            <a:rPr lang="sv-SE" sz="1400" b="0" i="0" strike="noStrike">
              <a:solidFill>
                <a:srgbClr val="000000"/>
              </a:solidFill>
              <a:latin typeface="+mn-lt"/>
              <a:cs typeface="Tahoma"/>
            </a:rPr>
            <a:t>3. Klicka på </a:t>
          </a:r>
          <a:r>
            <a:rPr lang="sv-SE" sz="1400" b="1" i="0" strike="noStrike">
              <a:solidFill>
                <a:srgbClr val="000000"/>
              </a:solidFill>
              <a:latin typeface="+mn-lt"/>
              <a:cs typeface="Tahoma"/>
            </a:rPr>
            <a:t>Spåra överordnade </a:t>
          </a:r>
          <a:r>
            <a:rPr lang="sv-SE" sz="1400" b="0" i="0" strike="noStrike">
              <a:solidFill>
                <a:srgbClr val="000000"/>
              </a:solidFill>
              <a:latin typeface="+mn-lt"/>
              <a:cs typeface="Tahoma"/>
            </a:rPr>
            <a:t>[Trace Precendens]. </a:t>
          </a:r>
        </a:p>
        <a:p>
          <a:pPr algn="l" rtl="0">
            <a:defRPr sz="1000"/>
          </a:pPr>
          <a:endParaRPr lang="sv-SE" sz="1400" b="0" i="0" strike="noStrike">
            <a:solidFill>
              <a:srgbClr val="000000"/>
            </a:solidFill>
            <a:latin typeface="+mn-lt"/>
            <a:cs typeface="Tahoma"/>
          </a:endParaRPr>
        </a:p>
        <a:p>
          <a:pPr algn="l" rtl="0">
            <a:defRPr sz="1000"/>
          </a:pPr>
          <a:r>
            <a:rPr lang="sv-SE" sz="1400" b="0" i="0" strike="noStrike">
              <a:solidFill>
                <a:srgbClr val="000000"/>
              </a:solidFill>
              <a:latin typeface="+mn-lt"/>
              <a:cs typeface="Tahoma"/>
            </a:rPr>
            <a:t>4. Placera cellmarkören i cell </a:t>
          </a:r>
          <a:r>
            <a:rPr lang="sv-SE" sz="1400" b="1" i="0" strike="noStrike">
              <a:solidFill>
                <a:srgbClr val="000000"/>
              </a:solidFill>
              <a:latin typeface="+mn-lt"/>
              <a:cs typeface="Tahoma"/>
            </a:rPr>
            <a:t>C9</a:t>
          </a:r>
          <a:r>
            <a:rPr lang="sv-SE" sz="1400" b="0" i="0" strike="noStrike">
              <a:solidFill>
                <a:srgbClr val="000000"/>
              </a:solidFill>
              <a:latin typeface="+mn-lt"/>
              <a:cs typeface="Tahoma"/>
            </a:rPr>
            <a:t> och klicka på </a:t>
          </a:r>
          <a:r>
            <a:rPr lang="sv-SE" sz="1400" b="1" i="0" strike="noStrike">
              <a:solidFill>
                <a:srgbClr val="000000"/>
              </a:solidFill>
              <a:latin typeface="+mn-lt"/>
              <a:cs typeface="Tahoma"/>
            </a:rPr>
            <a:t>Spåra överordnade </a:t>
          </a:r>
          <a:r>
            <a:rPr lang="sv-SE" sz="1400" b="0" i="0" strike="noStrike">
              <a:solidFill>
                <a:srgbClr val="000000"/>
              </a:solidFill>
              <a:latin typeface="+mn-lt"/>
              <a:cs typeface="Tahoma"/>
            </a:rPr>
            <a:t>[Trace Precendens]. Här finns en tom cell med.</a:t>
          </a:r>
        </a:p>
        <a:p>
          <a:pPr algn="l" rtl="0">
            <a:defRPr sz="1000"/>
          </a:pPr>
          <a:r>
            <a:rPr lang="sv-SE" sz="1400" b="0" i="0" strike="noStrike">
              <a:solidFill>
                <a:srgbClr val="000000"/>
              </a:solidFill>
              <a:latin typeface="+mn-lt"/>
              <a:cs typeface="Tahoma"/>
            </a:rPr>
            <a:t> </a:t>
          </a:r>
        </a:p>
        <a:p>
          <a:pPr algn="l" rtl="0">
            <a:defRPr sz="1000"/>
          </a:pPr>
          <a:r>
            <a:rPr lang="sv-SE" sz="1400" b="0" i="0" strike="noStrike">
              <a:solidFill>
                <a:srgbClr val="000000"/>
              </a:solidFill>
              <a:latin typeface="+mn-lt"/>
              <a:cs typeface="Tahoma"/>
            </a:rPr>
            <a:t>5. Rätta till formeln i </a:t>
          </a:r>
          <a:r>
            <a:rPr lang="sv-SE" sz="1400" b="1" i="0" strike="noStrike">
              <a:solidFill>
                <a:srgbClr val="000000"/>
              </a:solidFill>
              <a:latin typeface="+mn-lt"/>
              <a:cs typeface="Tahoma"/>
            </a:rPr>
            <a:t>C9</a:t>
          </a:r>
          <a:r>
            <a:rPr lang="sv-SE" sz="1400" b="0" i="0" strike="noStrike">
              <a:solidFill>
                <a:srgbClr val="000000"/>
              </a:solidFill>
              <a:latin typeface="+mn-lt"/>
              <a:cs typeface="Tahoma"/>
            </a:rPr>
            <a:t> så att den är: </a:t>
          </a:r>
          <a:r>
            <a:rPr lang="sv-SE" sz="1400" b="1" i="0" strike="noStrike">
              <a:solidFill>
                <a:srgbClr val="000000"/>
              </a:solidFill>
              <a:latin typeface="+mn-lt"/>
              <a:cs typeface="Tahoma"/>
            </a:rPr>
            <a:t>=C2/SUMMA(B$2:$D$2)</a:t>
          </a:r>
          <a:r>
            <a:rPr lang="sv-SE" sz="1400" b="0" i="0" strike="noStrike">
              <a:solidFill>
                <a:srgbClr val="000000"/>
              </a:solidFill>
              <a:latin typeface="+mn-lt"/>
              <a:cs typeface="Tahoma"/>
            </a:rPr>
            <a:t>.</a:t>
          </a:r>
        </a:p>
        <a:p>
          <a:pPr algn="l" rtl="0">
            <a:defRPr sz="1000"/>
          </a:pPr>
          <a:endParaRPr lang="sv-SE" sz="1400" b="0" i="0" strike="noStrike">
            <a:solidFill>
              <a:srgbClr val="000000"/>
            </a:solidFill>
            <a:latin typeface="+mn-lt"/>
            <a:cs typeface="Tahoma"/>
          </a:endParaRPr>
        </a:p>
        <a:p>
          <a:pPr algn="l" rtl="0">
            <a:defRPr sz="1000"/>
          </a:pPr>
          <a:r>
            <a:rPr lang="sv-SE" sz="1400" b="0" i="0" strike="noStrike">
              <a:solidFill>
                <a:srgbClr val="000000"/>
              </a:solidFill>
              <a:latin typeface="+mn-lt"/>
              <a:cs typeface="Tahoma"/>
            </a:rPr>
            <a:t>6. Markera cell </a:t>
          </a:r>
          <a:r>
            <a:rPr lang="sv-SE" sz="1400" b="1" i="0" strike="noStrike">
              <a:solidFill>
                <a:srgbClr val="000000"/>
              </a:solidFill>
              <a:latin typeface="+mn-lt"/>
              <a:cs typeface="Tahoma"/>
            </a:rPr>
            <a:t>D9</a:t>
          </a:r>
          <a:r>
            <a:rPr lang="sv-SE" sz="1400" b="0" i="0" strike="noStrike">
              <a:solidFill>
                <a:srgbClr val="000000"/>
              </a:solidFill>
              <a:latin typeface="+mn-lt"/>
              <a:cs typeface="Tahoma"/>
            </a:rPr>
            <a:t> och klicka på </a:t>
          </a:r>
          <a:r>
            <a:rPr lang="sv-SE" sz="1400" b="1" i="0" strike="noStrike">
              <a:solidFill>
                <a:srgbClr val="000000"/>
              </a:solidFill>
              <a:latin typeface="+mn-lt"/>
              <a:cs typeface="Tahoma"/>
            </a:rPr>
            <a:t>Spåra överordnade </a:t>
          </a:r>
          <a:r>
            <a:rPr lang="sv-SE" sz="1400" b="0" i="0" strike="noStrike">
              <a:solidFill>
                <a:srgbClr val="000000"/>
              </a:solidFill>
              <a:latin typeface="+mn-lt"/>
              <a:cs typeface="Tahoma"/>
            </a:rPr>
            <a:t>[Trace Precendens]. Här finns två tomma celler på grund av att man inte användt absoluta referenser på rätt sätt.</a:t>
          </a:r>
        </a:p>
        <a:p>
          <a:pPr algn="l" rtl="0">
            <a:defRPr sz="1000"/>
          </a:pPr>
          <a:endParaRPr lang="sv-SE" sz="1400" b="0" i="0" strike="noStrike">
            <a:solidFill>
              <a:srgbClr val="000000"/>
            </a:solidFill>
            <a:latin typeface="+mn-lt"/>
            <a:cs typeface="Tahoma"/>
          </a:endParaRPr>
        </a:p>
        <a:p>
          <a:pPr algn="l" rtl="0">
            <a:defRPr sz="1000"/>
          </a:pPr>
          <a:r>
            <a:rPr lang="sv-SE" sz="1400" b="0" i="0" strike="noStrike">
              <a:solidFill>
                <a:srgbClr val="000000"/>
              </a:solidFill>
              <a:latin typeface="+mn-lt"/>
              <a:cs typeface="Tahoma"/>
            </a:rPr>
            <a:t>5. Placera cellmarkören i cell </a:t>
          </a:r>
          <a:r>
            <a:rPr lang="sv-SE" sz="1400" b="1" i="0" strike="noStrike">
              <a:solidFill>
                <a:srgbClr val="000000"/>
              </a:solidFill>
              <a:latin typeface="+mn-lt"/>
              <a:cs typeface="Tahoma"/>
            </a:rPr>
            <a:t>D9</a:t>
          </a:r>
          <a:r>
            <a:rPr lang="sv-SE" sz="1400" b="0" i="0" strike="noStrike">
              <a:solidFill>
                <a:srgbClr val="000000"/>
              </a:solidFill>
              <a:latin typeface="+mn-lt"/>
              <a:cs typeface="Tahoma"/>
            </a:rPr>
            <a:t>. Ändra formeln till: </a:t>
          </a:r>
          <a:r>
            <a:rPr lang="sv-SE" sz="1400" b="1" i="0" strike="noStrike">
              <a:solidFill>
                <a:srgbClr val="000000"/>
              </a:solidFill>
              <a:latin typeface="+mn-lt"/>
              <a:cs typeface="Tahoma"/>
            </a:rPr>
            <a:t>=D2/SUMMA(B$2:$D$2).</a:t>
          </a:r>
          <a:endParaRPr lang="sv-SE" sz="1400" b="0" i="0" strike="noStrike">
            <a:solidFill>
              <a:srgbClr val="000000"/>
            </a:solidFill>
            <a:latin typeface="+mn-lt"/>
            <a:cs typeface="Tahoma"/>
          </a:endParaRPr>
        </a:p>
        <a:p>
          <a:pPr algn="l" rtl="0">
            <a:defRPr sz="1000"/>
          </a:pPr>
          <a:endParaRPr lang="sv-SE" sz="1400" b="0" i="0" strike="noStrike">
            <a:solidFill>
              <a:srgbClr val="000000"/>
            </a:solidFill>
            <a:latin typeface="+mn-lt"/>
            <a:cs typeface="Tahoma"/>
          </a:endParaRPr>
        </a:p>
      </xdr:txBody>
    </xdr:sp>
    <xdr:clientData/>
  </xdr:twoCellAnchor>
  <xdr:twoCellAnchor editAs="oneCell">
    <xdr:from>
      <xdr:col>13</xdr:col>
      <xdr:colOff>0</xdr:colOff>
      <xdr:row>1</xdr:row>
      <xdr:rowOff>0</xdr:rowOff>
    </xdr:from>
    <xdr:to>
      <xdr:col>13</xdr:col>
      <xdr:colOff>304800</xdr:colOff>
      <xdr:row>2</xdr:row>
      <xdr:rowOff>68580</xdr:rowOff>
    </xdr:to>
    <xdr:sp macro="" textlink="">
      <xdr:nvSpPr>
        <xdr:cNvPr id="3" name="AutoShape 1">
          <a:hlinkClick xmlns:r="http://schemas.openxmlformats.org/officeDocument/2006/relationships" r:id="rId1" tooltip="Visa eller dölja formler - Excel"/>
          <a:extLst>
            <a:ext uri="{FF2B5EF4-FFF2-40B4-BE49-F238E27FC236}">
              <a16:creationId xmlns:a16="http://schemas.microsoft.com/office/drawing/2014/main" id="{04B13BF3-E7EE-40A2-A49C-1C3B47BDD068}"/>
            </a:ext>
          </a:extLst>
        </xdr:cNvPr>
        <xdr:cNvSpPr>
          <a:spLocks noChangeAspect="1" noChangeArrowheads="1"/>
        </xdr:cNvSpPr>
      </xdr:nvSpPr>
      <xdr:spPr bwMode="auto">
        <a:xfrm>
          <a:off x="14958060" y="182880"/>
          <a:ext cx="304800" cy="2971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13</xdr:col>
      <xdr:colOff>0</xdr:colOff>
      <xdr:row>1</xdr:row>
      <xdr:rowOff>0</xdr:rowOff>
    </xdr:from>
    <xdr:to>
      <xdr:col>13</xdr:col>
      <xdr:colOff>304800</xdr:colOff>
      <xdr:row>2</xdr:row>
      <xdr:rowOff>68580</xdr:rowOff>
    </xdr:to>
    <xdr:sp macro="" textlink="">
      <xdr:nvSpPr>
        <xdr:cNvPr id="4" name="AutoShape 2">
          <a:hlinkClick xmlns:r="http://schemas.openxmlformats.org/officeDocument/2006/relationships" r:id="rId2" tooltip="Display or hide formulas - Excel"/>
          <a:extLst>
            <a:ext uri="{FF2B5EF4-FFF2-40B4-BE49-F238E27FC236}">
              <a16:creationId xmlns:a16="http://schemas.microsoft.com/office/drawing/2014/main" id="{F6248A58-7907-4AC5-82BE-0A6DE8F4A4D2}"/>
            </a:ext>
          </a:extLst>
        </xdr:cNvPr>
        <xdr:cNvSpPr>
          <a:spLocks noChangeAspect="1" noChangeArrowheads="1"/>
        </xdr:cNvSpPr>
      </xdr:nvSpPr>
      <xdr:spPr bwMode="auto">
        <a:xfrm>
          <a:off x="14958060" y="182880"/>
          <a:ext cx="304800" cy="2971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IC övningar">
  <a:themeElements>
    <a:clrScheme name="IC färge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2F75B5"/>
      </a:accent1>
      <a:accent2>
        <a:srgbClr val="E2EFDA"/>
      </a:accent2>
      <a:accent3>
        <a:srgbClr val="C490AA"/>
      </a:accent3>
      <a:accent4>
        <a:srgbClr val="FFF2CC"/>
      </a:accent4>
      <a:accent5>
        <a:srgbClr val="9BC2E6"/>
      </a:accent5>
      <a:accent6>
        <a:srgbClr val="548235"/>
      </a:accent6>
      <a:hlink>
        <a:srgbClr val="0563C1"/>
      </a:hlink>
      <a:folHlink>
        <a:srgbClr val="954F72"/>
      </a:folHlink>
    </a:clrScheme>
    <a:fontScheme name="Anpassat 2">
      <a:majorFont>
        <a:latin typeface="Aptos"/>
        <a:ea typeface=""/>
        <a:cs typeface=""/>
      </a:majorFont>
      <a:minorFont>
        <a:latin typeface="Aptos Narrow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C26467-ADB9-4F28-A409-7396AB48EEE8}">
  <sheetPr>
    <tabColor rgb="FF92D050"/>
  </sheetPr>
  <dimension ref="A1:L11"/>
  <sheetViews>
    <sheetView tabSelected="1" zoomScaleNormal="100" workbookViewId="0">
      <selection activeCell="B4" sqref="B4"/>
    </sheetView>
  </sheetViews>
  <sheetFormatPr defaultColWidth="45.83203125" defaultRowHeight="18" x14ac:dyDescent="0.35"/>
  <cols>
    <col min="1" max="1" width="21.33203125" style="2" customWidth="1"/>
    <col min="2" max="6" width="12.83203125" style="2" customWidth="1"/>
    <col min="7" max="7" width="16.58203125" style="2" customWidth="1"/>
    <col min="8" max="8" width="16.5" style="1" customWidth="1"/>
    <col min="9" max="9" width="21.1640625" style="2" customWidth="1"/>
    <col min="10" max="10" width="10" style="2" customWidth="1"/>
    <col min="11" max="11" width="8.5" style="2" customWidth="1"/>
    <col min="12" max="12" width="14" style="2" customWidth="1"/>
    <col min="13" max="16384" width="45.83203125" style="2"/>
  </cols>
  <sheetData>
    <row r="1" spans="1:12" ht="24" customHeight="1" x14ac:dyDescent="0.45">
      <c r="A1" s="22" t="s">
        <v>0</v>
      </c>
      <c r="B1" s="22"/>
      <c r="C1" s="22"/>
      <c r="D1" s="22"/>
      <c r="E1" s="22"/>
      <c r="F1" s="22"/>
      <c r="G1" s="22"/>
      <c r="I1" s="21" t="s">
        <v>1</v>
      </c>
    </row>
    <row r="2" spans="1:12" x14ac:dyDescent="0.35">
      <c r="I2" s="1" t="s">
        <v>2</v>
      </c>
      <c r="J2" s="3" t="str">
        <f ca="1">IFERROR("Kapitel "&amp;LEFT(RIGHT(CELL("filnamn",A1),LEN(CELL("filnamn",A1))-FIND("[",CELL("filnamn",A1))),1),"Kapitel "&amp;LEFT(RIGHT(CELL("filename",I1),LEN(CELL("filename",I1))-FIND("[",CELL("filename",I1))),1))</f>
        <v>Kapitel 4</v>
      </c>
      <c r="K2" s="1" t="s">
        <v>3</v>
      </c>
      <c r="L2" s="3" t="str">
        <f ca="1">IFERROR(RIGHT(CELL("filnamn",I1),LEN(CELL("filnamn",I1))-FIND("]",CELL("filnamn",I1))),RIGHT(CELL("filename",I1),LEN(CELL("filename",I1))-FIND("]",CELL("filename",I1))))</f>
        <v>Spåra cellreferenser</v>
      </c>
    </row>
    <row r="3" spans="1:12" x14ac:dyDescent="0.35">
      <c r="A3" s="23"/>
      <c r="B3" s="23" t="s">
        <v>4</v>
      </c>
      <c r="C3" s="23" t="s">
        <v>5</v>
      </c>
      <c r="D3" s="23" t="s">
        <v>6</v>
      </c>
      <c r="E3" s="23" t="s">
        <v>7</v>
      </c>
      <c r="F3" s="23" t="s">
        <v>8</v>
      </c>
      <c r="G3" s="23" t="s">
        <v>9</v>
      </c>
    </row>
    <row r="4" spans="1:12" x14ac:dyDescent="0.35">
      <c r="A4" s="1" t="s">
        <v>10</v>
      </c>
      <c r="B4" s="27" t="s">
        <v>11</v>
      </c>
      <c r="C4" s="27" t="s">
        <v>12</v>
      </c>
      <c r="D4" s="2">
        <v>109441</v>
      </c>
      <c r="E4" s="2">
        <v>69095</v>
      </c>
      <c r="F4" s="2">
        <f>SUM(B4:E4)</f>
        <v>178536</v>
      </c>
      <c r="G4" s="28">
        <f>F4/F10</f>
        <v>8.3676407729859847E-2</v>
      </c>
    </row>
    <row r="5" spans="1:12" x14ac:dyDescent="0.35">
      <c r="A5" s="1" t="s">
        <v>13</v>
      </c>
      <c r="B5" s="2">
        <v>110519</v>
      </c>
      <c r="C5" s="2">
        <v>61318</v>
      </c>
      <c r="D5" s="2">
        <v>119107</v>
      </c>
      <c r="E5" s="2">
        <v>56917</v>
      </c>
      <c r="F5" s="2">
        <f>SUM(B5:E5)</f>
        <v>347861</v>
      </c>
      <c r="G5" s="28" t="e">
        <f t="shared" ref="G5:G10" si="0">F5/F11</f>
        <v>#DIV/0!</v>
      </c>
    </row>
    <row r="6" spans="1:12" x14ac:dyDescent="0.35">
      <c r="A6" s="1" t="s">
        <v>14</v>
      </c>
      <c r="B6" s="2">
        <v>49117</v>
      </c>
      <c r="C6" s="2">
        <v>121948</v>
      </c>
      <c r="D6" s="2">
        <v>53571</v>
      </c>
      <c r="E6" s="2">
        <v>44808</v>
      </c>
      <c r="F6" s="26">
        <f>SUM(F4:F5)</f>
        <v>526397</v>
      </c>
      <c r="G6" s="28" t="e">
        <f t="shared" si="0"/>
        <v>#DIV/0!</v>
      </c>
    </row>
    <row r="7" spans="1:12" x14ac:dyDescent="0.35">
      <c r="A7" s="1" t="s">
        <v>15</v>
      </c>
      <c r="B7" s="2">
        <v>88858</v>
      </c>
      <c r="C7" s="2">
        <v>77932</v>
      </c>
      <c r="D7" s="2">
        <v>80705</v>
      </c>
      <c r="E7" s="2">
        <v>111932</v>
      </c>
      <c r="F7" s="2">
        <f>SUM(B7:E7)</f>
        <v>359427</v>
      </c>
      <c r="G7" s="28" t="e">
        <f t="shared" si="0"/>
        <v>#DIV/0!</v>
      </c>
    </row>
    <row r="8" spans="1:12" x14ac:dyDescent="0.35">
      <c r="A8" s="1" t="s">
        <v>16</v>
      </c>
      <c r="B8" s="2">
        <v>88361</v>
      </c>
      <c r="C8" s="2">
        <v>62526</v>
      </c>
      <c r="D8" s="2">
        <v>94836</v>
      </c>
      <c r="E8" s="2">
        <v>113053</v>
      </c>
      <c r="F8" s="2">
        <f>SUM(B8:E8)</f>
        <v>358776</v>
      </c>
      <c r="G8" s="28" t="e">
        <f t="shared" si="0"/>
        <v>#DIV/0!</v>
      </c>
    </row>
    <row r="9" spans="1:12" ht="18.600000000000001" thickBot="1" x14ac:dyDescent="0.4">
      <c r="A9" s="1" t="s">
        <v>17</v>
      </c>
      <c r="B9" s="2">
        <v>97475</v>
      </c>
      <c r="C9" s="2">
        <v>86314</v>
      </c>
      <c r="D9" s="2">
        <v>88296</v>
      </c>
      <c r="E9" s="2">
        <v>90566</v>
      </c>
      <c r="F9" s="2">
        <f>SUM(B9:E9)</f>
        <v>362651</v>
      </c>
      <c r="G9" s="28" t="e">
        <f t="shared" si="0"/>
        <v>#DIV/0!</v>
      </c>
    </row>
    <row r="10" spans="1:12" ht="19.2" thickTop="1" thickBot="1" x14ac:dyDescent="0.4">
      <c r="A10" s="25" t="s">
        <v>8</v>
      </c>
      <c r="B10" s="25">
        <f>SUM(B4:B9)</f>
        <v>434330</v>
      </c>
      <c r="C10" s="25">
        <f>SUM(C4:C9)</f>
        <v>410038</v>
      </c>
      <c r="D10" s="25">
        <f>SUM(D4:D9)</f>
        <v>545956</v>
      </c>
      <c r="E10" s="25">
        <f>SUM(E4:E9)</f>
        <v>486371</v>
      </c>
      <c r="F10" s="25">
        <f>SUM(F4:F9)</f>
        <v>2133648</v>
      </c>
      <c r="G10" s="29" t="e">
        <f t="shared" si="0"/>
        <v>#DIV/0!</v>
      </c>
    </row>
    <row r="11" spans="1:12" ht="18.600000000000001" thickTop="1" x14ac:dyDescent="0.35"/>
  </sheetData>
  <pageMargins left="0.75" right="0.75" top="1" bottom="1" header="0.5" footer="0.5"/>
  <pageSetup paperSize="9" orientation="portrait" verticalDpi="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F63B43-E485-4617-9FB7-5A8F849899DE}">
  <sheetPr>
    <tabColor rgb="FFFF0000"/>
  </sheetPr>
  <dimension ref="A1:G11"/>
  <sheetViews>
    <sheetView zoomScaleNormal="100" workbookViewId="0">
      <selection activeCell="G4" sqref="G4"/>
    </sheetView>
  </sheetViews>
  <sheetFormatPr defaultColWidth="45.83203125" defaultRowHeight="18" x14ac:dyDescent="0.35"/>
  <cols>
    <col min="1" max="1" width="21.33203125" style="2" customWidth="1"/>
    <col min="2" max="7" width="12.83203125" style="2" customWidth="1"/>
    <col min="8" max="9" width="45.83203125" style="2"/>
    <col min="10" max="10" width="9.6640625" style="2" customWidth="1"/>
    <col min="11" max="11" width="53.5" style="2" customWidth="1"/>
    <col min="12" max="16384" width="45.83203125" style="2"/>
  </cols>
  <sheetData>
    <row r="1" spans="1:7" ht="24" customHeight="1" x14ac:dyDescent="0.35">
      <c r="A1" s="22" t="s">
        <v>0</v>
      </c>
      <c r="B1" s="22"/>
      <c r="C1" s="22"/>
      <c r="D1" s="22"/>
      <c r="E1" s="22"/>
      <c r="F1" s="22"/>
      <c r="G1" s="22"/>
    </row>
    <row r="3" spans="1:7" x14ac:dyDescent="0.35">
      <c r="A3" s="23"/>
      <c r="B3" s="23" t="s">
        <v>4</v>
      </c>
      <c r="C3" s="23" t="s">
        <v>5</v>
      </c>
      <c r="D3" s="23" t="s">
        <v>6</v>
      </c>
      <c r="E3" s="23" t="s">
        <v>7</v>
      </c>
      <c r="F3" s="23" t="s">
        <v>8</v>
      </c>
      <c r="G3" s="23" t="s">
        <v>9</v>
      </c>
    </row>
    <row r="4" spans="1:7" x14ac:dyDescent="0.35">
      <c r="A4" s="1" t="s">
        <v>10</v>
      </c>
      <c r="B4" s="26">
        <v>11756</v>
      </c>
      <c r="C4" s="26">
        <v>10876</v>
      </c>
      <c r="D4" s="2">
        <v>109441</v>
      </c>
      <c r="E4" s="2">
        <v>69095</v>
      </c>
      <c r="F4" s="2">
        <f t="shared" ref="F4:F9" si="0">SUM(B4:E4)</f>
        <v>201168</v>
      </c>
      <c r="G4" s="28">
        <f>F4/$F$10</f>
        <v>0.10591541109034937</v>
      </c>
    </row>
    <row r="5" spans="1:7" x14ac:dyDescent="0.35">
      <c r="A5" s="1" t="s">
        <v>13</v>
      </c>
      <c r="B5" s="2">
        <v>110519</v>
      </c>
      <c r="C5" s="2">
        <v>61318</v>
      </c>
      <c r="D5" s="2">
        <v>119107</v>
      </c>
      <c r="E5" s="2">
        <v>56917</v>
      </c>
      <c r="F5" s="2">
        <f t="shared" si="0"/>
        <v>347861</v>
      </c>
      <c r="G5" s="28">
        <f t="shared" ref="G5:G10" si="1">F5/$F$10</f>
        <v>0.18314961036198613</v>
      </c>
    </row>
    <row r="6" spans="1:7" x14ac:dyDescent="0.35">
      <c r="A6" s="1" t="s">
        <v>14</v>
      </c>
      <c r="B6" s="2">
        <v>49117</v>
      </c>
      <c r="C6" s="2">
        <v>121948</v>
      </c>
      <c r="D6" s="2">
        <v>53571</v>
      </c>
      <c r="E6" s="2">
        <v>44808</v>
      </c>
      <c r="F6" s="26">
        <f t="shared" si="0"/>
        <v>269444</v>
      </c>
      <c r="G6" s="28">
        <f t="shared" si="1"/>
        <v>0.14186288090465729</v>
      </c>
    </row>
    <row r="7" spans="1:7" x14ac:dyDescent="0.35">
      <c r="A7" s="1" t="s">
        <v>15</v>
      </c>
      <c r="B7" s="2">
        <v>88858</v>
      </c>
      <c r="C7" s="2">
        <v>77932</v>
      </c>
      <c r="D7" s="2">
        <v>80705</v>
      </c>
      <c r="E7" s="2">
        <v>111932</v>
      </c>
      <c r="F7" s="2">
        <f t="shared" si="0"/>
        <v>359427</v>
      </c>
      <c r="G7" s="28">
        <f t="shared" si="1"/>
        <v>0.18923913575703394</v>
      </c>
    </row>
    <row r="8" spans="1:7" x14ac:dyDescent="0.35">
      <c r="A8" s="1" t="s">
        <v>16</v>
      </c>
      <c r="B8" s="2">
        <v>88361</v>
      </c>
      <c r="C8" s="2">
        <v>62526</v>
      </c>
      <c r="D8" s="2">
        <v>94836</v>
      </c>
      <c r="E8" s="2">
        <v>113053</v>
      </c>
      <c r="F8" s="2">
        <f t="shared" si="0"/>
        <v>358776</v>
      </c>
      <c r="G8" s="28">
        <f t="shared" si="1"/>
        <v>0.18889638277137114</v>
      </c>
    </row>
    <row r="9" spans="1:7" ht="18.600000000000001" thickBot="1" x14ac:dyDescent="0.4">
      <c r="A9" s="1" t="s">
        <v>17</v>
      </c>
      <c r="B9" s="2">
        <v>97475</v>
      </c>
      <c r="C9" s="2">
        <v>86314</v>
      </c>
      <c r="D9" s="2">
        <v>88296</v>
      </c>
      <c r="E9" s="2">
        <v>90566</v>
      </c>
      <c r="F9" s="2">
        <f t="shared" si="0"/>
        <v>362651</v>
      </c>
      <c r="G9" s="28">
        <f t="shared" si="1"/>
        <v>0.19093657911460218</v>
      </c>
    </row>
    <row r="10" spans="1:7" ht="19.2" thickTop="1" thickBot="1" x14ac:dyDescent="0.4">
      <c r="A10" s="25" t="s">
        <v>8</v>
      </c>
      <c r="B10" s="25">
        <f>SUM(B4:B9)</f>
        <v>446086</v>
      </c>
      <c r="C10" s="25">
        <f>SUM(C4:C9)</f>
        <v>420914</v>
      </c>
      <c r="D10" s="25">
        <f>SUM(D4:D9)</f>
        <v>545956</v>
      </c>
      <c r="E10" s="25">
        <f>SUM(E4:E9)</f>
        <v>486371</v>
      </c>
      <c r="F10" s="25">
        <f>SUM(F4:F9)</f>
        <v>1899327</v>
      </c>
      <c r="G10" s="29">
        <f t="shared" si="1"/>
        <v>1</v>
      </c>
    </row>
    <row r="11" spans="1:7" ht="18.600000000000001" thickTop="1" x14ac:dyDescent="0.35"/>
  </sheetData>
  <pageMargins left="0.75" right="0.75" top="1" bottom="1" header="0.5" footer="0.5"/>
  <pageSetup paperSize="9" orientation="portrait" verticalDpi="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BCA8ED-AB45-4122-B6D9-19D73B21C288}">
  <sheetPr>
    <tabColor rgb="FF92D050"/>
  </sheetPr>
  <dimension ref="B1:J26"/>
  <sheetViews>
    <sheetView showGridLines="0" zoomScaleNormal="100" workbookViewId="0">
      <selection activeCell="D4" sqref="D4"/>
    </sheetView>
  </sheetViews>
  <sheetFormatPr defaultColWidth="8.9140625" defaultRowHeight="18" x14ac:dyDescent="0.35"/>
  <cols>
    <col min="1" max="1" width="2.83203125" style="2" customWidth="1"/>
    <col min="2" max="3" width="15.33203125" style="2" customWidth="1"/>
    <col min="4" max="4" width="14.6640625" style="2" customWidth="1"/>
    <col min="5" max="5" width="7.33203125" style="2" customWidth="1"/>
    <col min="6" max="6" width="21.83203125" style="2" customWidth="1"/>
    <col min="7" max="7" width="10.33203125" style="2" customWidth="1"/>
    <col min="8" max="10" width="9.1640625" style="2" customWidth="1"/>
    <col min="11" max="16384" width="8.9140625" style="2"/>
  </cols>
  <sheetData>
    <row r="1" spans="2:10" ht="18.600000000000001" thickBot="1" x14ac:dyDescent="0.4"/>
    <row r="2" spans="2:10" x14ac:dyDescent="0.35">
      <c r="B2" s="30" t="s">
        <v>18</v>
      </c>
      <c r="C2" s="31"/>
      <c r="D2" s="32"/>
    </row>
    <row r="3" spans="2:10" x14ac:dyDescent="0.35">
      <c r="B3" s="33" t="s">
        <v>19</v>
      </c>
      <c r="C3" s="38" t="s">
        <v>20</v>
      </c>
      <c r="D3" s="34" t="s">
        <v>21</v>
      </c>
    </row>
    <row r="4" spans="2:10" x14ac:dyDescent="0.35">
      <c r="B4" s="11">
        <v>17.899999999999999</v>
      </c>
      <c r="C4" s="10">
        <v>15</v>
      </c>
      <c r="D4" s="36">
        <f t="shared" ref="D4:D9" si="0">B4*C4</f>
        <v>268.5</v>
      </c>
    </row>
    <row r="5" spans="2:10" x14ac:dyDescent="0.35">
      <c r="B5" s="11" t="s">
        <v>22</v>
      </c>
      <c r="C5" s="10">
        <v>13</v>
      </c>
      <c r="D5" s="36" t="e">
        <f t="shared" si="0"/>
        <v>#VALUE!</v>
      </c>
    </row>
    <row r="6" spans="2:10" x14ac:dyDescent="0.35">
      <c r="B6" s="11" t="s">
        <v>22</v>
      </c>
      <c r="C6" s="10">
        <v>16</v>
      </c>
      <c r="D6" s="36" t="e">
        <f t="shared" si="0"/>
        <v>#VALUE!</v>
      </c>
    </row>
    <row r="7" spans="2:10" x14ac:dyDescent="0.35">
      <c r="B7" s="11" t="s">
        <v>22</v>
      </c>
      <c r="C7" s="10">
        <v>17</v>
      </c>
      <c r="D7" s="36" t="e">
        <f t="shared" si="0"/>
        <v>#VALUE!</v>
      </c>
    </row>
    <row r="8" spans="2:10" x14ac:dyDescent="0.35">
      <c r="B8" s="11" t="s">
        <v>22</v>
      </c>
      <c r="C8" s="10">
        <v>13</v>
      </c>
      <c r="D8" s="36" t="e">
        <f t="shared" si="0"/>
        <v>#VALUE!</v>
      </c>
    </row>
    <row r="9" spans="2:10" ht="18.600000000000001" thickBot="1" x14ac:dyDescent="0.4">
      <c r="B9" s="13" t="s">
        <v>22</v>
      </c>
      <c r="C9" s="14">
        <v>15</v>
      </c>
      <c r="D9" s="37" t="e">
        <f t="shared" si="0"/>
        <v>#VALUE!</v>
      </c>
    </row>
    <row r="10" spans="2:10" ht="18.600000000000001" thickBot="1" x14ac:dyDescent="0.4"/>
    <row r="11" spans="2:10" x14ac:dyDescent="0.35">
      <c r="B11" s="30" t="s">
        <v>23</v>
      </c>
      <c r="C11" s="32" t="s">
        <v>24</v>
      </c>
      <c r="F11" s="30" t="s">
        <v>25</v>
      </c>
      <c r="G11" s="31" t="s">
        <v>26</v>
      </c>
      <c r="H11" s="31" t="s">
        <v>27</v>
      </c>
      <c r="I11" s="31" t="s">
        <v>28</v>
      </c>
      <c r="J11" s="32" t="s">
        <v>29</v>
      </c>
    </row>
    <row r="12" spans="2:10" x14ac:dyDescent="0.35">
      <c r="B12" s="11" t="s">
        <v>30</v>
      </c>
      <c r="C12" s="19" t="s">
        <v>31</v>
      </c>
      <c r="F12" s="16" t="s">
        <v>32</v>
      </c>
      <c r="G12" s="2">
        <v>13</v>
      </c>
      <c r="H12" s="2">
        <v>12</v>
      </c>
      <c r="I12" s="2">
        <v>13</v>
      </c>
      <c r="J12" s="36">
        <f>SUM(G12:I12)</f>
        <v>38</v>
      </c>
    </row>
    <row r="13" spans="2:10" x14ac:dyDescent="0.35">
      <c r="B13" s="11" t="s">
        <v>33</v>
      </c>
      <c r="C13" s="19" t="s">
        <v>34</v>
      </c>
      <c r="F13" s="16" t="s">
        <v>35</v>
      </c>
      <c r="G13" s="2">
        <v>15</v>
      </c>
      <c r="H13" s="2">
        <v>11</v>
      </c>
      <c r="I13" s="2">
        <v>15</v>
      </c>
      <c r="J13" s="36">
        <f>SUM(G13:I13)</f>
        <v>41</v>
      </c>
    </row>
    <row r="14" spans="2:10" x14ac:dyDescent="0.35">
      <c r="B14" s="11" t="s">
        <v>36</v>
      </c>
      <c r="C14" s="19" t="s">
        <v>37</v>
      </c>
      <c r="F14" s="16" t="s">
        <v>38</v>
      </c>
      <c r="G14" s="2">
        <v>16</v>
      </c>
      <c r="H14" s="2">
        <v>15</v>
      </c>
      <c r="I14" s="2">
        <v>16</v>
      </c>
      <c r="J14" s="36">
        <f>SUM(J12:J13)</f>
        <v>79</v>
      </c>
    </row>
    <row r="15" spans="2:10" x14ac:dyDescent="0.35">
      <c r="B15" s="11" t="s">
        <v>39</v>
      </c>
      <c r="C15" s="19" t="s">
        <v>40</v>
      </c>
      <c r="F15" s="16" t="s">
        <v>41</v>
      </c>
      <c r="G15" s="2">
        <v>17</v>
      </c>
      <c r="H15" s="2">
        <v>14</v>
      </c>
      <c r="I15" s="2">
        <v>17</v>
      </c>
      <c r="J15" s="36">
        <f>SUM(G15:I15)</f>
        <v>48</v>
      </c>
    </row>
    <row r="16" spans="2:10" ht="18.600000000000001" thickBot="1" x14ac:dyDescent="0.4">
      <c r="B16" s="13" t="s">
        <v>42</v>
      </c>
      <c r="C16" s="20" t="s">
        <v>43</v>
      </c>
      <c r="F16" s="17" t="s">
        <v>44</v>
      </c>
      <c r="G16" s="18">
        <v>18</v>
      </c>
      <c r="H16" s="18">
        <v>17</v>
      </c>
      <c r="I16" s="18">
        <v>12</v>
      </c>
      <c r="J16" s="37" t="s">
        <v>45</v>
      </c>
    </row>
    <row r="17" spans="2:7" ht="18.600000000000001" thickBot="1" x14ac:dyDescent="0.4"/>
    <row r="18" spans="2:7" x14ac:dyDescent="0.35">
      <c r="B18" s="30" t="s">
        <v>46</v>
      </c>
      <c r="C18" s="32" t="s">
        <v>47</v>
      </c>
      <c r="F18" s="30" t="s">
        <v>48</v>
      </c>
      <c r="G18" s="32" t="s">
        <v>47</v>
      </c>
    </row>
    <row r="19" spans="2:7" x14ac:dyDescent="0.35">
      <c r="B19" s="16" t="s">
        <v>49</v>
      </c>
      <c r="C19" s="12">
        <v>22</v>
      </c>
      <c r="F19" s="16" t="s">
        <v>49</v>
      </c>
      <c r="G19" s="12">
        <v>40</v>
      </c>
    </row>
    <row r="20" spans="2:7" x14ac:dyDescent="0.35">
      <c r="B20" s="16" t="s">
        <v>50</v>
      </c>
      <c r="C20" s="12">
        <v>25</v>
      </c>
      <c r="F20" s="16" t="s">
        <v>50</v>
      </c>
      <c r="G20" s="12">
        <v>41</v>
      </c>
    </row>
    <row r="21" spans="2:7" x14ac:dyDescent="0.35">
      <c r="B21" s="16" t="s">
        <v>51</v>
      </c>
      <c r="C21" s="12">
        <v>30</v>
      </c>
      <c r="F21" s="16" t="s">
        <v>51</v>
      </c>
      <c r="G21" s="12">
        <v>40</v>
      </c>
    </row>
    <row r="22" spans="2:7" x14ac:dyDescent="0.35">
      <c r="B22" s="16" t="s">
        <v>52</v>
      </c>
      <c r="C22" s="12">
        <v>33</v>
      </c>
      <c r="F22" s="16" t="s">
        <v>52</v>
      </c>
      <c r="G22" s="12">
        <v>40</v>
      </c>
    </row>
    <row r="23" spans="2:7" x14ac:dyDescent="0.35">
      <c r="B23" s="16" t="s">
        <v>53</v>
      </c>
      <c r="C23" s="12">
        <v>34</v>
      </c>
      <c r="F23" s="16" t="s">
        <v>53</v>
      </c>
      <c r="G23" s="12">
        <v>40</v>
      </c>
    </row>
    <row r="24" spans="2:7" ht="18.600000000000001" thickBot="1" x14ac:dyDescent="0.4">
      <c r="B24" s="17" t="s">
        <v>29</v>
      </c>
      <c r="C24" s="37">
        <f>SUM(C22:C23)</f>
        <v>67</v>
      </c>
      <c r="F24" s="16" t="s">
        <v>54</v>
      </c>
      <c r="G24" s="12">
        <v>40</v>
      </c>
    </row>
    <row r="25" spans="2:7" x14ac:dyDescent="0.35">
      <c r="F25" s="16" t="s">
        <v>55</v>
      </c>
      <c r="G25" s="12">
        <v>44</v>
      </c>
    </row>
    <row r="26" spans="2:7" ht="18.600000000000001" thickBot="1" x14ac:dyDescent="0.4">
      <c r="F26" s="17" t="s">
        <v>56</v>
      </c>
      <c r="G26" s="37">
        <f>SUM(G19:G20)</f>
        <v>81</v>
      </c>
    </row>
  </sheetData>
  <pageMargins left="0.75" right="0.75" top="1" bottom="1" header="0.5" footer="0.5"/>
  <pageSetup paperSize="9" orientation="portrait" verticalDpi="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A4DF43-8E5F-4EC0-B073-ACF617F577A6}">
  <sheetPr>
    <tabColor rgb="FFFF0000"/>
  </sheetPr>
  <dimension ref="B1:J26"/>
  <sheetViews>
    <sheetView showGridLines="0" zoomScaleNormal="100" workbookViewId="0">
      <selection activeCell="D4" sqref="D4"/>
    </sheetView>
  </sheetViews>
  <sheetFormatPr defaultColWidth="8.9140625" defaultRowHeight="18" x14ac:dyDescent="0.35"/>
  <cols>
    <col min="1" max="1" width="2.83203125" style="2" customWidth="1"/>
    <col min="2" max="3" width="15.33203125" style="2" customWidth="1"/>
    <col min="4" max="4" width="13.6640625" style="2" customWidth="1"/>
    <col min="5" max="5" width="7.33203125" style="2" customWidth="1"/>
    <col min="6" max="6" width="21.83203125" style="2" customWidth="1"/>
    <col min="7" max="7" width="10.33203125" style="2" customWidth="1"/>
    <col min="8" max="10" width="9.1640625" style="2" customWidth="1"/>
    <col min="11" max="16" width="8.9140625" style="2"/>
    <col min="17" max="17" width="15.33203125" style="2" customWidth="1"/>
    <col min="18" max="16384" width="8.9140625" style="2"/>
  </cols>
  <sheetData>
    <row r="1" spans="2:10" ht="18.600000000000001" thickBot="1" x14ac:dyDescent="0.4"/>
    <row r="2" spans="2:10" x14ac:dyDescent="0.35">
      <c r="B2" s="30" t="s">
        <v>18</v>
      </c>
      <c r="C2" s="31"/>
      <c r="D2" s="32"/>
    </row>
    <row r="3" spans="2:10" x14ac:dyDescent="0.35">
      <c r="B3" s="33" t="s">
        <v>19</v>
      </c>
      <c r="C3" s="38" t="s">
        <v>20</v>
      </c>
      <c r="D3" s="34" t="s">
        <v>21</v>
      </c>
    </row>
    <row r="4" spans="2:10" x14ac:dyDescent="0.35">
      <c r="B4" s="11">
        <v>17.899999999999999</v>
      </c>
      <c r="C4" s="10">
        <v>15</v>
      </c>
      <c r="D4" s="36">
        <f t="shared" ref="D4:D9" si="0">$B$4*C4</f>
        <v>268.5</v>
      </c>
    </row>
    <row r="5" spans="2:10" x14ac:dyDescent="0.35">
      <c r="B5" s="11"/>
      <c r="C5" s="10">
        <v>13</v>
      </c>
      <c r="D5" s="36">
        <f t="shared" si="0"/>
        <v>232.7</v>
      </c>
    </row>
    <row r="6" spans="2:10" x14ac:dyDescent="0.35">
      <c r="B6" s="11"/>
      <c r="C6" s="10">
        <v>16</v>
      </c>
      <c r="D6" s="36">
        <f t="shared" si="0"/>
        <v>286.39999999999998</v>
      </c>
    </row>
    <row r="7" spans="2:10" x14ac:dyDescent="0.35">
      <c r="B7" s="11"/>
      <c r="C7" s="10">
        <v>17</v>
      </c>
      <c r="D7" s="36">
        <f t="shared" si="0"/>
        <v>304.29999999999995</v>
      </c>
    </row>
    <row r="8" spans="2:10" x14ac:dyDescent="0.35">
      <c r="B8" s="11"/>
      <c r="C8" s="10">
        <v>13</v>
      </c>
      <c r="D8" s="36">
        <f t="shared" si="0"/>
        <v>232.7</v>
      </c>
    </row>
    <row r="9" spans="2:10" ht="18.600000000000001" thickBot="1" x14ac:dyDescent="0.4">
      <c r="B9" s="13"/>
      <c r="C9" s="14">
        <v>15</v>
      </c>
      <c r="D9" s="37">
        <f t="shared" si="0"/>
        <v>268.5</v>
      </c>
    </row>
    <row r="10" spans="2:10" ht="18.600000000000001" thickBot="1" x14ac:dyDescent="0.4"/>
    <row r="11" spans="2:10" x14ac:dyDescent="0.35">
      <c r="B11" s="30" t="s">
        <v>23</v>
      </c>
      <c r="C11" s="32" t="s">
        <v>24</v>
      </c>
      <c r="F11" s="30" t="s">
        <v>25</v>
      </c>
      <c r="G11" s="31" t="s">
        <v>26</v>
      </c>
      <c r="H11" s="31" t="s">
        <v>27</v>
      </c>
      <c r="I11" s="31" t="s">
        <v>28</v>
      </c>
      <c r="J11" s="32" t="s">
        <v>29</v>
      </c>
    </row>
    <row r="12" spans="2:10" x14ac:dyDescent="0.35">
      <c r="B12" s="11" t="s">
        <v>30</v>
      </c>
      <c r="C12" s="12">
        <v>188</v>
      </c>
      <c r="F12" s="16" t="s">
        <v>32</v>
      </c>
      <c r="G12" s="2">
        <v>13</v>
      </c>
      <c r="H12" s="2">
        <v>12</v>
      </c>
      <c r="I12" s="2">
        <v>13</v>
      </c>
      <c r="J12" s="36">
        <f>SUM(G12:I12)</f>
        <v>38</v>
      </c>
    </row>
    <row r="13" spans="2:10" x14ac:dyDescent="0.35">
      <c r="B13" s="11" t="s">
        <v>33</v>
      </c>
      <c r="C13" s="12">
        <v>165</v>
      </c>
      <c r="F13" s="16" t="s">
        <v>35</v>
      </c>
      <c r="G13" s="2">
        <v>15</v>
      </c>
      <c r="H13" s="2">
        <v>11</v>
      </c>
      <c r="I13" s="2">
        <v>15</v>
      </c>
      <c r="J13" s="36">
        <f>SUM(G13:I13)</f>
        <v>41</v>
      </c>
    </row>
    <row r="14" spans="2:10" x14ac:dyDescent="0.35">
      <c r="B14" s="11" t="s">
        <v>36</v>
      </c>
      <c r="C14" s="12">
        <v>174</v>
      </c>
      <c r="F14" s="16" t="s">
        <v>38</v>
      </c>
      <c r="G14" s="2">
        <v>16</v>
      </c>
      <c r="H14" s="2">
        <v>15</v>
      </c>
      <c r="I14" s="2">
        <v>16</v>
      </c>
      <c r="J14" s="36">
        <f>SUM(G14:I14)</f>
        <v>47</v>
      </c>
    </row>
    <row r="15" spans="2:10" x14ac:dyDescent="0.35">
      <c r="B15" s="11" t="s">
        <v>39</v>
      </c>
      <c r="C15" s="12">
        <v>185</v>
      </c>
      <c r="F15" s="16" t="s">
        <v>41</v>
      </c>
      <c r="G15" s="2">
        <v>17</v>
      </c>
      <c r="H15" s="2">
        <v>14</v>
      </c>
      <c r="I15" s="2">
        <v>17</v>
      </c>
      <c r="J15" s="36">
        <f>SUM(G15:I15)</f>
        <v>48</v>
      </c>
    </row>
    <row r="16" spans="2:10" ht="18.600000000000001" thickBot="1" x14ac:dyDescent="0.4">
      <c r="B16" s="13" t="s">
        <v>42</v>
      </c>
      <c r="C16" s="15">
        <v>195</v>
      </c>
      <c r="F16" s="17" t="s">
        <v>44</v>
      </c>
      <c r="G16" s="18">
        <v>18</v>
      </c>
      <c r="H16" s="18">
        <v>17</v>
      </c>
      <c r="I16" s="18">
        <v>12</v>
      </c>
      <c r="J16" s="37">
        <f>SUM(G16:I16)</f>
        <v>47</v>
      </c>
    </row>
    <row r="17" spans="2:7" ht="18.600000000000001" thickBot="1" x14ac:dyDescent="0.4"/>
    <row r="18" spans="2:7" x14ac:dyDescent="0.35">
      <c r="B18" s="30" t="s">
        <v>46</v>
      </c>
      <c r="C18" s="35" t="s">
        <v>47</v>
      </c>
      <c r="F18" s="30" t="s">
        <v>48</v>
      </c>
      <c r="G18" s="32" t="s">
        <v>47</v>
      </c>
    </row>
    <row r="19" spans="2:7" x14ac:dyDescent="0.35">
      <c r="B19" s="16" t="s">
        <v>49</v>
      </c>
      <c r="C19" s="12">
        <v>22</v>
      </c>
      <c r="F19" s="16" t="s">
        <v>49</v>
      </c>
      <c r="G19" s="12">
        <v>40</v>
      </c>
    </row>
    <row r="20" spans="2:7" x14ac:dyDescent="0.35">
      <c r="B20" s="16" t="s">
        <v>50</v>
      </c>
      <c r="C20" s="12">
        <v>25</v>
      </c>
      <c r="F20" s="16" t="s">
        <v>50</v>
      </c>
      <c r="G20" s="12">
        <v>41</v>
      </c>
    </row>
    <row r="21" spans="2:7" x14ac:dyDescent="0.35">
      <c r="B21" s="16" t="s">
        <v>51</v>
      </c>
      <c r="C21" s="12">
        <v>30</v>
      </c>
      <c r="F21" s="16" t="s">
        <v>51</v>
      </c>
      <c r="G21" s="12">
        <v>40</v>
      </c>
    </row>
    <row r="22" spans="2:7" x14ac:dyDescent="0.35">
      <c r="B22" s="16" t="s">
        <v>52</v>
      </c>
      <c r="C22" s="12">
        <v>33</v>
      </c>
      <c r="F22" s="16" t="s">
        <v>52</v>
      </c>
      <c r="G22" s="12">
        <v>40</v>
      </c>
    </row>
    <row r="23" spans="2:7" x14ac:dyDescent="0.35">
      <c r="B23" s="16" t="s">
        <v>53</v>
      </c>
      <c r="C23" s="12">
        <v>34</v>
      </c>
      <c r="F23" s="16" t="s">
        <v>53</v>
      </c>
      <c r="G23" s="12">
        <v>40</v>
      </c>
    </row>
    <row r="24" spans="2:7" ht="18.600000000000001" thickBot="1" x14ac:dyDescent="0.4">
      <c r="B24" s="17" t="s">
        <v>29</v>
      </c>
      <c r="C24" s="37">
        <f>SUM(C19:C23)</f>
        <v>144</v>
      </c>
      <c r="F24" s="16" t="s">
        <v>54</v>
      </c>
      <c r="G24" s="12">
        <v>40</v>
      </c>
    </row>
    <row r="25" spans="2:7" x14ac:dyDescent="0.35">
      <c r="F25" s="16" t="s">
        <v>55</v>
      </c>
      <c r="G25" s="12">
        <v>44</v>
      </c>
    </row>
    <row r="26" spans="2:7" ht="18.600000000000001" thickBot="1" x14ac:dyDescent="0.4">
      <c r="F26" s="17" t="s">
        <v>56</v>
      </c>
      <c r="G26" s="37">
        <f>SUM(G19:G20)</f>
        <v>81</v>
      </c>
    </row>
  </sheetData>
  <pageMargins left="0.75" right="0.75" top="1" bottom="1" header="0.5" footer="0.5"/>
  <pageSetup paperSize="9" orientation="portrait" verticalDpi="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F9186C-2F3E-4635-908F-44F6BF64E885}">
  <sheetPr>
    <tabColor rgb="FF92D050"/>
  </sheetPr>
  <dimension ref="A1:L27"/>
  <sheetViews>
    <sheetView showGridLines="0" zoomScaleNormal="100" workbookViewId="0">
      <selection activeCell="B10" sqref="B10"/>
    </sheetView>
  </sheetViews>
  <sheetFormatPr defaultColWidth="8.9140625" defaultRowHeight="18" x14ac:dyDescent="0.35"/>
  <cols>
    <col min="1" max="1" width="13.83203125" style="2" customWidth="1"/>
    <col min="2" max="3" width="11.25" style="10" customWidth="1"/>
    <col min="4" max="4" width="9.6640625" style="10" customWidth="1"/>
    <col min="5" max="5" width="9.5" style="2" customWidth="1"/>
    <col min="6" max="8" width="9.1640625" style="2" customWidth="1"/>
    <col min="9" max="9" width="9.5" style="2" customWidth="1"/>
    <col min="10" max="12" width="9.1640625" style="2" customWidth="1"/>
    <col min="13" max="16384" width="8.9140625" style="2"/>
  </cols>
  <sheetData>
    <row r="1" spans="1:12" x14ac:dyDescent="0.35">
      <c r="A1" s="22" t="s">
        <v>57</v>
      </c>
      <c r="B1" s="39"/>
      <c r="C1" s="39"/>
      <c r="D1" s="39"/>
      <c r="E1" s="22"/>
      <c r="F1" s="39"/>
      <c r="G1" s="39"/>
      <c r="H1" s="39"/>
      <c r="I1" s="22"/>
      <c r="J1" s="22"/>
      <c r="K1" s="22"/>
      <c r="L1" s="22"/>
    </row>
    <row r="2" spans="1:12" x14ac:dyDescent="0.35">
      <c r="A2" s="40" t="s">
        <v>58</v>
      </c>
      <c r="B2" s="41"/>
      <c r="C2" s="40"/>
      <c r="D2" s="40"/>
      <c r="E2" s="41"/>
      <c r="F2" s="41" t="s">
        <v>59</v>
      </c>
      <c r="G2" s="40"/>
      <c r="H2" s="40"/>
      <c r="I2" s="41"/>
      <c r="J2" s="41" t="s">
        <v>60</v>
      </c>
      <c r="K2" s="40"/>
      <c r="L2" s="40"/>
    </row>
    <row r="3" spans="1:12" s="4" customFormat="1" x14ac:dyDescent="0.35">
      <c r="A3" s="42"/>
      <c r="B3" s="43" t="s">
        <v>61</v>
      </c>
      <c r="C3" s="43" t="s">
        <v>62</v>
      </c>
      <c r="D3" s="43" t="s">
        <v>63</v>
      </c>
      <c r="E3" s="42" t="s">
        <v>9</v>
      </c>
      <c r="F3" s="43" t="s">
        <v>61</v>
      </c>
      <c r="G3" s="43" t="s">
        <v>62</v>
      </c>
      <c r="H3" s="43" t="s">
        <v>63</v>
      </c>
      <c r="I3" s="42" t="s">
        <v>9</v>
      </c>
      <c r="J3" s="43" t="s">
        <v>61</v>
      </c>
      <c r="K3" s="43" t="s">
        <v>62</v>
      </c>
      <c r="L3" s="43" t="s">
        <v>63</v>
      </c>
    </row>
    <row r="4" spans="1:12" x14ac:dyDescent="0.35">
      <c r="A4" s="2" t="s">
        <v>64</v>
      </c>
      <c r="B4" s="6">
        <v>175</v>
      </c>
      <c r="C4" s="7">
        <v>150</v>
      </c>
      <c r="D4" s="7">
        <f t="shared" ref="D4:D16" si="0">B4-C4</f>
        <v>25</v>
      </c>
      <c r="E4" s="8">
        <f>D4/D$16</f>
        <v>0.05</v>
      </c>
      <c r="F4" s="7">
        <v>190</v>
      </c>
      <c r="G4" s="7">
        <v>150</v>
      </c>
      <c r="H4" s="7">
        <f t="shared" ref="H4:H16" si="1">F4-G4</f>
        <v>40</v>
      </c>
      <c r="I4" s="8">
        <f>H4/H$16</f>
        <v>7.6923076923076927E-2</v>
      </c>
      <c r="J4" s="7">
        <f>F4-B4</f>
        <v>15</v>
      </c>
      <c r="K4" s="7">
        <f>G4-C4</f>
        <v>0</v>
      </c>
      <c r="L4" s="9">
        <f t="shared" ref="L4:L16" si="2">J4-K4</f>
        <v>15</v>
      </c>
    </row>
    <row r="5" spans="1:12" x14ac:dyDescent="0.35">
      <c r="A5" s="2" t="s">
        <v>65</v>
      </c>
      <c r="B5" s="6">
        <v>215</v>
      </c>
      <c r="C5" s="7">
        <v>175</v>
      </c>
      <c r="D5" s="7">
        <f t="shared" si="0"/>
        <v>40</v>
      </c>
      <c r="E5" s="8">
        <f t="shared" ref="E5:E15" si="3">D5/D$16</f>
        <v>0.08</v>
      </c>
      <c r="F5" s="7">
        <v>240</v>
      </c>
      <c r="G5" s="7">
        <v>200</v>
      </c>
      <c r="H5" s="7">
        <f t="shared" si="1"/>
        <v>40</v>
      </c>
      <c r="I5" s="8">
        <f t="shared" ref="I5:I15" si="4">H5/H$16</f>
        <v>7.6923076923076927E-2</v>
      </c>
      <c r="J5" s="7">
        <f t="shared" ref="J5:K15" si="5">F5-B5</f>
        <v>25</v>
      </c>
      <c r="K5" s="7">
        <f t="shared" si="5"/>
        <v>25</v>
      </c>
      <c r="L5" s="9">
        <f t="shared" si="2"/>
        <v>0</v>
      </c>
    </row>
    <row r="6" spans="1:12" x14ac:dyDescent="0.35">
      <c r="A6" s="2" t="s">
        <v>66</v>
      </c>
      <c r="B6" s="6">
        <v>180</v>
      </c>
      <c r="C6" s="7">
        <v>190</v>
      </c>
      <c r="D6" s="7">
        <f t="shared" si="0"/>
        <v>-10</v>
      </c>
      <c r="E6" s="8">
        <f t="shared" si="3"/>
        <v>-0.02</v>
      </c>
      <c r="F6" s="7">
        <v>190</v>
      </c>
      <c r="G6" s="7">
        <v>200</v>
      </c>
      <c r="H6" s="7">
        <f t="shared" si="1"/>
        <v>-10</v>
      </c>
      <c r="I6" s="8">
        <f t="shared" si="4"/>
        <v>-1.9230769230769232E-2</v>
      </c>
      <c r="J6" s="7">
        <f t="shared" si="5"/>
        <v>10</v>
      </c>
      <c r="K6" s="7">
        <f t="shared" si="5"/>
        <v>10</v>
      </c>
      <c r="L6" s="9">
        <f t="shared" si="2"/>
        <v>0</v>
      </c>
    </row>
    <row r="7" spans="1:12" x14ac:dyDescent="0.35">
      <c r="A7" s="2" t="s">
        <v>67</v>
      </c>
      <c r="B7" s="6">
        <v>220</v>
      </c>
      <c r="C7" s="7">
        <v>200</v>
      </c>
      <c r="D7" s="7">
        <f t="shared" si="0"/>
        <v>20</v>
      </c>
      <c r="E7" s="8">
        <f t="shared" si="3"/>
        <v>0.04</v>
      </c>
      <c r="F7" s="7">
        <v>240</v>
      </c>
      <c r="G7" s="7">
        <v>200</v>
      </c>
      <c r="H7" s="7">
        <f t="shared" si="1"/>
        <v>40</v>
      </c>
      <c r="I7" s="8">
        <f t="shared" si="4"/>
        <v>7.6923076923076927E-2</v>
      </c>
      <c r="J7" s="7">
        <f t="shared" si="5"/>
        <v>20</v>
      </c>
      <c r="K7" s="7">
        <f t="shared" si="5"/>
        <v>0</v>
      </c>
      <c r="L7" s="9">
        <f t="shared" si="2"/>
        <v>20</v>
      </c>
    </row>
    <row r="8" spans="1:12" x14ac:dyDescent="0.35">
      <c r="A8" s="2" t="s">
        <v>68</v>
      </c>
      <c r="B8" s="6">
        <v>185</v>
      </c>
      <c r="C8" s="7">
        <v>190</v>
      </c>
      <c r="D8" s="7">
        <f t="shared" si="0"/>
        <v>-5</v>
      </c>
      <c r="E8" s="8">
        <f t="shared" si="3"/>
        <v>-0.01</v>
      </c>
      <c r="F8" s="7">
        <v>205</v>
      </c>
      <c r="G8" s="7">
        <v>190</v>
      </c>
      <c r="H8" s="7">
        <f t="shared" si="1"/>
        <v>15</v>
      </c>
      <c r="I8" s="8">
        <f t="shared" si="4"/>
        <v>2.8846153846153848E-2</v>
      </c>
      <c r="J8" s="7">
        <f t="shared" si="5"/>
        <v>20</v>
      </c>
      <c r="K8" s="7">
        <f t="shared" si="5"/>
        <v>0</v>
      </c>
      <c r="L8" s="9">
        <f t="shared" si="2"/>
        <v>20</v>
      </c>
    </row>
    <row r="9" spans="1:12" x14ac:dyDescent="0.35">
      <c r="A9" s="2" t="s">
        <v>69</v>
      </c>
      <c r="B9" s="6">
        <v>310</v>
      </c>
      <c r="C9" s="7">
        <v>250</v>
      </c>
      <c r="D9" s="7">
        <f t="shared" si="0"/>
        <v>60</v>
      </c>
      <c r="E9" s="8">
        <f t="shared" si="3"/>
        <v>0.12</v>
      </c>
      <c r="F9" s="7">
        <v>340</v>
      </c>
      <c r="G9" s="7">
        <v>280</v>
      </c>
      <c r="H9" s="7">
        <f t="shared" si="1"/>
        <v>60</v>
      </c>
      <c r="I9" s="8">
        <f t="shared" si="4"/>
        <v>0.11538461538461539</v>
      </c>
      <c r="J9" s="7">
        <f t="shared" si="5"/>
        <v>30</v>
      </c>
      <c r="K9" s="48">
        <f t="shared" si="5"/>
        <v>30</v>
      </c>
      <c r="L9" s="9">
        <f t="shared" si="2"/>
        <v>0</v>
      </c>
    </row>
    <row r="10" spans="1:12" x14ac:dyDescent="0.35">
      <c r="A10" s="24" t="s">
        <v>70</v>
      </c>
      <c r="B10" s="47">
        <v>330</v>
      </c>
      <c r="C10" s="7">
        <v>250</v>
      </c>
      <c r="D10" s="7">
        <f t="shared" si="0"/>
        <v>80</v>
      </c>
      <c r="E10" s="8">
        <f t="shared" si="3"/>
        <v>0.16</v>
      </c>
      <c r="F10" s="7">
        <v>360</v>
      </c>
      <c r="G10" s="7">
        <v>345</v>
      </c>
      <c r="H10" s="7">
        <f t="shared" si="1"/>
        <v>15</v>
      </c>
      <c r="I10" s="8">
        <f t="shared" si="4"/>
        <v>2.8846153846153848E-2</v>
      </c>
      <c r="J10" s="7">
        <f t="shared" si="5"/>
        <v>30</v>
      </c>
      <c r="K10" s="7">
        <f t="shared" si="5"/>
        <v>95</v>
      </c>
      <c r="L10" s="9">
        <f t="shared" si="2"/>
        <v>-65</v>
      </c>
    </row>
    <row r="11" spans="1:12" x14ac:dyDescent="0.35">
      <c r="A11" s="2" t="s">
        <v>71</v>
      </c>
      <c r="B11" s="6">
        <v>340</v>
      </c>
      <c r="C11" s="7">
        <v>250</v>
      </c>
      <c r="D11" s="7">
        <f t="shared" si="0"/>
        <v>90</v>
      </c>
      <c r="E11" s="8">
        <f t="shared" si="3"/>
        <v>0.18</v>
      </c>
      <c r="F11" s="7">
        <v>375</v>
      </c>
      <c r="G11" s="7">
        <v>250</v>
      </c>
      <c r="H11" s="7">
        <f t="shared" si="1"/>
        <v>125</v>
      </c>
      <c r="I11" s="8">
        <f t="shared" si="4"/>
        <v>0.24038461538461539</v>
      </c>
      <c r="J11" s="7">
        <f t="shared" si="5"/>
        <v>35</v>
      </c>
      <c r="K11" s="7">
        <f t="shared" si="5"/>
        <v>0</v>
      </c>
      <c r="L11" s="9">
        <f t="shared" si="2"/>
        <v>35</v>
      </c>
    </row>
    <row r="12" spans="1:12" x14ac:dyDescent="0.35">
      <c r="A12" s="2" t="s">
        <v>72</v>
      </c>
      <c r="B12" s="6">
        <v>280</v>
      </c>
      <c r="C12" s="7">
        <v>230</v>
      </c>
      <c r="D12" s="7">
        <f t="shared" si="0"/>
        <v>50</v>
      </c>
      <c r="E12" s="8">
        <f t="shared" si="3"/>
        <v>0.1</v>
      </c>
      <c r="F12" s="7">
        <v>308</v>
      </c>
      <c r="G12" s="7">
        <v>288</v>
      </c>
      <c r="H12" s="7">
        <f t="shared" si="1"/>
        <v>20</v>
      </c>
      <c r="I12" s="8">
        <f t="shared" si="4"/>
        <v>3.8461538461538464E-2</v>
      </c>
      <c r="J12" s="7">
        <f t="shared" si="5"/>
        <v>28</v>
      </c>
      <c r="K12" s="7">
        <f t="shared" si="5"/>
        <v>58</v>
      </c>
      <c r="L12" s="9">
        <f t="shared" si="2"/>
        <v>-30</v>
      </c>
    </row>
    <row r="13" spans="1:12" x14ac:dyDescent="0.35">
      <c r="A13" s="2" t="s">
        <v>73</v>
      </c>
      <c r="B13" s="6">
        <v>200</v>
      </c>
      <c r="C13" s="7">
        <v>200</v>
      </c>
      <c r="D13" s="7">
        <f t="shared" si="0"/>
        <v>0</v>
      </c>
      <c r="E13" s="8">
        <f t="shared" si="3"/>
        <v>0</v>
      </c>
      <c r="F13" s="7">
        <v>220</v>
      </c>
      <c r="G13" s="7">
        <v>200</v>
      </c>
      <c r="H13" s="7">
        <f t="shared" si="1"/>
        <v>20</v>
      </c>
      <c r="I13" s="8">
        <f t="shared" si="4"/>
        <v>3.8461538461538464E-2</v>
      </c>
      <c r="J13" s="7">
        <f t="shared" si="5"/>
        <v>20</v>
      </c>
      <c r="K13" s="7">
        <f t="shared" si="5"/>
        <v>0</v>
      </c>
      <c r="L13" s="9">
        <f t="shared" si="2"/>
        <v>20</v>
      </c>
    </row>
    <row r="14" spans="1:12" x14ac:dyDescent="0.35">
      <c r="A14" s="2" t="s">
        <v>74</v>
      </c>
      <c r="B14" s="6">
        <v>250</v>
      </c>
      <c r="C14" s="7">
        <v>190</v>
      </c>
      <c r="D14" s="7">
        <f t="shared" si="0"/>
        <v>60</v>
      </c>
      <c r="E14" s="8">
        <f t="shared" si="3"/>
        <v>0.12</v>
      </c>
      <c r="F14" s="7">
        <v>275</v>
      </c>
      <c r="G14" s="7">
        <v>245</v>
      </c>
      <c r="H14" s="7">
        <f t="shared" si="1"/>
        <v>30</v>
      </c>
      <c r="I14" s="8">
        <f t="shared" si="4"/>
        <v>5.7692307692307696E-2</v>
      </c>
      <c r="J14" s="7">
        <f t="shared" si="5"/>
        <v>25</v>
      </c>
      <c r="K14" s="7">
        <f t="shared" si="5"/>
        <v>55</v>
      </c>
      <c r="L14" s="9">
        <f t="shared" si="2"/>
        <v>-30</v>
      </c>
    </row>
    <row r="15" spans="1:12" ht="18.600000000000001" thickBot="1" x14ac:dyDescent="0.4">
      <c r="A15" s="2" t="s">
        <v>75</v>
      </c>
      <c r="B15" s="6">
        <v>285</v>
      </c>
      <c r="C15" s="7">
        <v>195</v>
      </c>
      <c r="D15" s="7">
        <f t="shared" si="0"/>
        <v>90</v>
      </c>
      <c r="E15" s="49">
        <f t="shared" si="3"/>
        <v>0.18</v>
      </c>
      <c r="F15" s="7">
        <v>315</v>
      </c>
      <c r="G15" s="7">
        <v>190</v>
      </c>
      <c r="H15" s="7">
        <f t="shared" si="1"/>
        <v>125</v>
      </c>
      <c r="I15" s="8">
        <f t="shared" si="4"/>
        <v>0.24038461538461539</v>
      </c>
      <c r="J15" s="7">
        <f t="shared" si="5"/>
        <v>30</v>
      </c>
      <c r="K15" s="7">
        <f t="shared" si="5"/>
        <v>-5</v>
      </c>
      <c r="L15" s="9">
        <f t="shared" si="2"/>
        <v>35</v>
      </c>
    </row>
    <row r="16" spans="1:12" ht="19.2" thickTop="1" thickBot="1" x14ac:dyDescent="0.4">
      <c r="A16" s="44" t="s">
        <v>29</v>
      </c>
      <c r="B16" s="45">
        <f>SUM(B4:B15)</f>
        <v>2970</v>
      </c>
      <c r="C16" s="45">
        <f>SUM(C4:C15)</f>
        <v>2470</v>
      </c>
      <c r="D16" s="45">
        <f t="shared" si="0"/>
        <v>500</v>
      </c>
      <c r="E16" s="46">
        <f>SUM(E4:E15)</f>
        <v>1</v>
      </c>
      <c r="F16" s="45">
        <f>SUM(F4:F15)</f>
        <v>3258</v>
      </c>
      <c r="G16" s="45">
        <f>SUM(G4:G15)</f>
        <v>2738</v>
      </c>
      <c r="H16" s="45">
        <f t="shared" si="1"/>
        <v>520</v>
      </c>
      <c r="I16" s="46">
        <f>SUM(I4:I15)</f>
        <v>1</v>
      </c>
      <c r="J16" s="45">
        <f>SUM(J4:J15)</f>
        <v>288</v>
      </c>
      <c r="K16" s="45">
        <f>SUM(K4:K15)</f>
        <v>268</v>
      </c>
      <c r="L16" s="50">
        <f t="shared" si="2"/>
        <v>20</v>
      </c>
    </row>
    <row r="17" spans="6:6" ht="18.600000000000001" thickTop="1" x14ac:dyDescent="0.35"/>
    <row r="27" spans="6:6" x14ac:dyDescent="0.35">
      <c r="F27" s="2" t="s">
        <v>45</v>
      </c>
    </row>
  </sheetData>
  <printOptions gridLinesSet="0"/>
  <pageMargins left="0.75" right="0.75" top="1" bottom="1" header="0.5" footer="0.5"/>
  <pageSetup paperSize="9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28ED0A-2AA0-4961-A6D5-DE9EC4803913}">
  <sheetPr>
    <tabColor rgb="FFFF0000"/>
  </sheetPr>
  <dimension ref="A1:L17"/>
  <sheetViews>
    <sheetView showGridLines="0" zoomScaleNormal="100" workbookViewId="0">
      <selection activeCell="B10" sqref="B10"/>
    </sheetView>
  </sheetViews>
  <sheetFormatPr defaultColWidth="8.9140625" defaultRowHeight="18" x14ac:dyDescent="0.35"/>
  <cols>
    <col min="1" max="1" width="13.83203125" style="2" customWidth="1"/>
    <col min="2" max="3" width="11.25" style="10" customWidth="1"/>
    <col min="4" max="4" width="9.6640625" style="10" customWidth="1"/>
    <col min="5" max="5" width="9.5" style="2" customWidth="1"/>
    <col min="6" max="8" width="9.1640625" style="2" customWidth="1"/>
    <col min="9" max="9" width="9.5" style="2" customWidth="1"/>
    <col min="10" max="12" width="9.1640625" style="2" customWidth="1"/>
    <col min="13" max="16384" width="8.9140625" style="2"/>
  </cols>
  <sheetData>
    <row r="1" spans="1:12" x14ac:dyDescent="0.35">
      <c r="A1" s="22" t="s">
        <v>57</v>
      </c>
      <c r="B1" s="39"/>
      <c r="C1" s="39"/>
      <c r="D1" s="39"/>
      <c r="E1" s="22"/>
      <c r="F1" s="39"/>
      <c r="G1" s="39"/>
      <c r="H1" s="39"/>
      <c r="I1" s="22"/>
      <c r="J1" s="22"/>
      <c r="K1" s="22"/>
      <c r="L1" s="22"/>
    </row>
    <row r="2" spans="1:12" x14ac:dyDescent="0.35">
      <c r="A2" s="40" t="s">
        <v>58</v>
      </c>
      <c r="B2" s="41"/>
      <c r="C2" s="40"/>
      <c r="D2" s="40"/>
      <c r="E2" s="41"/>
      <c r="F2" s="41" t="s">
        <v>59</v>
      </c>
      <c r="G2" s="40"/>
      <c r="H2" s="40"/>
      <c r="I2" s="41"/>
      <c r="J2" s="41" t="s">
        <v>60</v>
      </c>
      <c r="K2" s="40"/>
      <c r="L2" s="40"/>
    </row>
    <row r="3" spans="1:12" s="4" customFormat="1" x14ac:dyDescent="0.35">
      <c r="A3" s="42"/>
      <c r="B3" s="43" t="s">
        <v>61</v>
      </c>
      <c r="C3" s="43" t="s">
        <v>62</v>
      </c>
      <c r="D3" s="43" t="s">
        <v>63</v>
      </c>
      <c r="E3" s="42" t="s">
        <v>9</v>
      </c>
      <c r="F3" s="43" t="s">
        <v>61</v>
      </c>
      <c r="G3" s="43" t="s">
        <v>62</v>
      </c>
      <c r="H3" s="43" t="s">
        <v>63</v>
      </c>
      <c r="I3" s="42" t="s">
        <v>9</v>
      </c>
      <c r="J3" s="43" t="s">
        <v>61</v>
      </c>
      <c r="K3" s="43" t="s">
        <v>62</v>
      </c>
      <c r="L3" s="43" t="s">
        <v>63</v>
      </c>
    </row>
    <row r="4" spans="1:12" x14ac:dyDescent="0.35">
      <c r="A4" s="2" t="s">
        <v>64</v>
      </c>
      <c r="B4" s="6">
        <v>175</v>
      </c>
      <c r="C4" s="7">
        <v>150</v>
      </c>
      <c r="D4" s="7">
        <f t="shared" ref="D4:D16" si="0">B4-C4</f>
        <v>25</v>
      </c>
      <c r="E4" s="8">
        <f>D4/D$16</f>
        <v>0.05</v>
      </c>
      <c r="F4" s="7">
        <v>190</v>
      </c>
      <c r="G4" s="7">
        <v>150</v>
      </c>
      <c r="H4" s="7">
        <f t="shared" ref="H4:H16" si="1">F4-G4</f>
        <v>40</v>
      </c>
      <c r="I4" s="8">
        <f>H4/H$16</f>
        <v>7.6923076923076927E-2</v>
      </c>
      <c r="J4" s="7">
        <f>F4-B4</f>
        <v>15</v>
      </c>
      <c r="K4" s="7">
        <f>G4-C4</f>
        <v>0</v>
      </c>
      <c r="L4" s="9">
        <f t="shared" ref="L4:L16" si="2">J4-K4</f>
        <v>15</v>
      </c>
    </row>
    <row r="5" spans="1:12" x14ac:dyDescent="0.35">
      <c r="A5" s="2" t="s">
        <v>65</v>
      </c>
      <c r="B5" s="6">
        <v>215</v>
      </c>
      <c r="C5" s="7">
        <v>175</v>
      </c>
      <c r="D5" s="7">
        <f t="shared" si="0"/>
        <v>40</v>
      </c>
      <c r="E5" s="8">
        <f t="shared" ref="E5:E15" si="3">D5/D$16</f>
        <v>0.08</v>
      </c>
      <c r="F5" s="7">
        <v>240</v>
      </c>
      <c r="G5" s="7">
        <v>200</v>
      </c>
      <c r="H5" s="7">
        <f t="shared" si="1"/>
        <v>40</v>
      </c>
      <c r="I5" s="8">
        <f t="shared" ref="I5:I15" si="4">H5/H$16</f>
        <v>7.6923076923076927E-2</v>
      </c>
      <c r="J5" s="7">
        <f t="shared" ref="J5:K15" si="5">F5-B5</f>
        <v>25</v>
      </c>
      <c r="K5" s="7">
        <f t="shared" si="5"/>
        <v>25</v>
      </c>
      <c r="L5" s="9">
        <f t="shared" si="2"/>
        <v>0</v>
      </c>
    </row>
    <row r="6" spans="1:12" x14ac:dyDescent="0.35">
      <c r="A6" s="2" t="s">
        <v>66</v>
      </c>
      <c r="B6" s="6">
        <v>180</v>
      </c>
      <c r="C6" s="7">
        <v>190</v>
      </c>
      <c r="D6" s="7">
        <f t="shared" si="0"/>
        <v>-10</v>
      </c>
      <c r="E6" s="8">
        <f t="shared" si="3"/>
        <v>-0.02</v>
      </c>
      <c r="F6" s="7">
        <v>190</v>
      </c>
      <c r="G6" s="7">
        <v>200</v>
      </c>
      <c r="H6" s="7">
        <f t="shared" si="1"/>
        <v>-10</v>
      </c>
      <c r="I6" s="8">
        <f t="shared" si="4"/>
        <v>-1.9230769230769232E-2</v>
      </c>
      <c r="J6" s="7">
        <f t="shared" si="5"/>
        <v>10</v>
      </c>
      <c r="K6" s="7">
        <f t="shared" si="5"/>
        <v>10</v>
      </c>
      <c r="L6" s="9">
        <f t="shared" si="2"/>
        <v>0</v>
      </c>
    </row>
    <row r="7" spans="1:12" x14ac:dyDescent="0.35">
      <c r="A7" s="2" t="s">
        <v>67</v>
      </c>
      <c r="B7" s="6">
        <v>220</v>
      </c>
      <c r="C7" s="7">
        <v>200</v>
      </c>
      <c r="D7" s="7">
        <f t="shared" si="0"/>
        <v>20</v>
      </c>
      <c r="E7" s="8">
        <f t="shared" si="3"/>
        <v>0.04</v>
      </c>
      <c r="F7" s="7">
        <v>240</v>
      </c>
      <c r="G7" s="7">
        <v>200</v>
      </c>
      <c r="H7" s="7">
        <f t="shared" si="1"/>
        <v>40</v>
      </c>
      <c r="I7" s="8">
        <f t="shared" si="4"/>
        <v>7.6923076923076927E-2</v>
      </c>
      <c r="J7" s="7">
        <f t="shared" si="5"/>
        <v>20</v>
      </c>
      <c r="K7" s="7">
        <f t="shared" si="5"/>
        <v>0</v>
      </c>
      <c r="L7" s="9">
        <f t="shared" si="2"/>
        <v>20</v>
      </c>
    </row>
    <row r="8" spans="1:12" x14ac:dyDescent="0.35">
      <c r="A8" s="2" t="s">
        <v>68</v>
      </c>
      <c r="B8" s="6">
        <v>185</v>
      </c>
      <c r="C8" s="7">
        <v>190</v>
      </c>
      <c r="D8" s="7">
        <f t="shared" si="0"/>
        <v>-5</v>
      </c>
      <c r="E8" s="8">
        <f t="shared" si="3"/>
        <v>-0.01</v>
      </c>
      <c r="F8" s="7">
        <v>205</v>
      </c>
      <c r="G8" s="7">
        <v>190</v>
      </c>
      <c r="H8" s="7">
        <f t="shared" si="1"/>
        <v>15</v>
      </c>
      <c r="I8" s="8">
        <f t="shared" si="4"/>
        <v>2.8846153846153848E-2</v>
      </c>
      <c r="J8" s="7">
        <f t="shared" si="5"/>
        <v>20</v>
      </c>
      <c r="K8" s="7">
        <f t="shared" si="5"/>
        <v>0</v>
      </c>
      <c r="L8" s="9">
        <f t="shared" si="2"/>
        <v>20</v>
      </c>
    </row>
    <row r="9" spans="1:12" x14ac:dyDescent="0.35">
      <c r="A9" s="2" t="s">
        <v>69</v>
      </c>
      <c r="B9" s="6">
        <v>310</v>
      </c>
      <c r="C9" s="7">
        <v>250</v>
      </c>
      <c r="D9" s="7">
        <f t="shared" si="0"/>
        <v>60</v>
      </c>
      <c r="E9" s="8">
        <f t="shared" si="3"/>
        <v>0.12</v>
      </c>
      <c r="F9" s="7">
        <v>340</v>
      </c>
      <c r="G9" s="7">
        <v>280</v>
      </c>
      <c r="H9" s="7">
        <f t="shared" si="1"/>
        <v>60</v>
      </c>
      <c r="I9" s="8">
        <f t="shared" si="4"/>
        <v>0.11538461538461539</v>
      </c>
      <c r="J9" s="7">
        <f t="shared" si="5"/>
        <v>30</v>
      </c>
      <c r="K9" s="48">
        <f t="shared" si="5"/>
        <v>30</v>
      </c>
      <c r="L9" s="9">
        <f t="shared" si="2"/>
        <v>0</v>
      </c>
    </row>
    <row r="10" spans="1:12" x14ac:dyDescent="0.35">
      <c r="A10" s="24" t="s">
        <v>70</v>
      </c>
      <c r="B10" s="47">
        <v>330</v>
      </c>
      <c r="C10" s="7">
        <v>250</v>
      </c>
      <c r="D10" s="7">
        <f t="shared" si="0"/>
        <v>80</v>
      </c>
      <c r="E10" s="8">
        <f t="shared" si="3"/>
        <v>0.16</v>
      </c>
      <c r="F10" s="7">
        <v>360</v>
      </c>
      <c r="G10" s="7">
        <v>345</v>
      </c>
      <c r="H10" s="7">
        <f t="shared" si="1"/>
        <v>15</v>
      </c>
      <c r="I10" s="8">
        <f t="shared" si="4"/>
        <v>2.8846153846153848E-2</v>
      </c>
      <c r="J10" s="7">
        <f t="shared" si="5"/>
        <v>30</v>
      </c>
      <c r="K10" s="7">
        <f t="shared" si="5"/>
        <v>95</v>
      </c>
      <c r="L10" s="9">
        <f t="shared" si="2"/>
        <v>-65</v>
      </c>
    </row>
    <row r="11" spans="1:12" x14ac:dyDescent="0.35">
      <c r="A11" s="2" t="s">
        <v>71</v>
      </c>
      <c r="B11" s="6">
        <v>340</v>
      </c>
      <c r="C11" s="7">
        <v>250</v>
      </c>
      <c r="D11" s="7">
        <f t="shared" si="0"/>
        <v>90</v>
      </c>
      <c r="E11" s="8">
        <f t="shared" si="3"/>
        <v>0.18</v>
      </c>
      <c r="F11" s="7">
        <v>375</v>
      </c>
      <c r="G11" s="7">
        <v>250</v>
      </c>
      <c r="H11" s="7">
        <f t="shared" si="1"/>
        <v>125</v>
      </c>
      <c r="I11" s="8">
        <f t="shared" si="4"/>
        <v>0.24038461538461539</v>
      </c>
      <c r="J11" s="7">
        <f t="shared" si="5"/>
        <v>35</v>
      </c>
      <c r="K11" s="7">
        <f t="shared" si="5"/>
        <v>0</v>
      </c>
      <c r="L11" s="9">
        <f t="shared" si="2"/>
        <v>35</v>
      </c>
    </row>
    <row r="12" spans="1:12" x14ac:dyDescent="0.35">
      <c r="A12" s="2" t="s">
        <v>72</v>
      </c>
      <c r="B12" s="6">
        <v>280</v>
      </c>
      <c r="C12" s="7">
        <v>230</v>
      </c>
      <c r="D12" s="7">
        <f t="shared" si="0"/>
        <v>50</v>
      </c>
      <c r="E12" s="8">
        <f t="shared" si="3"/>
        <v>0.1</v>
      </c>
      <c r="F12" s="7">
        <v>308</v>
      </c>
      <c r="G12" s="7">
        <v>288</v>
      </c>
      <c r="H12" s="7">
        <f t="shared" si="1"/>
        <v>20</v>
      </c>
      <c r="I12" s="8">
        <f t="shared" si="4"/>
        <v>3.8461538461538464E-2</v>
      </c>
      <c r="J12" s="7">
        <f t="shared" si="5"/>
        <v>28</v>
      </c>
      <c r="K12" s="7">
        <f t="shared" si="5"/>
        <v>58</v>
      </c>
      <c r="L12" s="9">
        <f t="shared" si="2"/>
        <v>-30</v>
      </c>
    </row>
    <row r="13" spans="1:12" x14ac:dyDescent="0.35">
      <c r="A13" s="2" t="s">
        <v>73</v>
      </c>
      <c r="B13" s="6">
        <v>200</v>
      </c>
      <c r="C13" s="7">
        <v>200</v>
      </c>
      <c r="D13" s="7">
        <f t="shared" si="0"/>
        <v>0</v>
      </c>
      <c r="E13" s="8">
        <f t="shared" si="3"/>
        <v>0</v>
      </c>
      <c r="F13" s="7">
        <v>220</v>
      </c>
      <c r="G13" s="7">
        <v>200</v>
      </c>
      <c r="H13" s="7">
        <f t="shared" si="1"/>
        <v>20</v>
      </c>
      <c r="I13" s="8">
        <f t="shared" si="4"/>
        <v>3.8461538461538464E-2</v>
      </c>
      <c r="J13" s="7">
        <f t="shared" si="5"/>
        <v>20</v>
      </c>
      <c r="K13" s="7">
        <f t="shared" si="5"/>
        <v>0</v>
      </c>
      <c r="L13" s="9">
        <f t="shared" si="2"/>
        <v>20</v>
      </c>
    </row>
    <row r="14" spans="1:12" x14ac:dyDescent="0.35">
      <c r="A14" s="2" t="s">
        <v>74</v>
      </c>
      <c r="B14" s="6">
        <v>250</v>
      </c>
      <c r="C14" s="7">
        <v>190</v>
      </c>
      <c r="D14" s="7">
        <f t="shared" si="0"/>
        <v>60</v>
      </c>
      <c r="E14" s="8">
        <f t="shared" si="3"/>
        <v>0.12</v>
      </c>
      <c r="F14" s="7">
        <v>275</v>
      </c>
      <c r="G14" s="7">
        <v>245</v>
      </c>
      <c r="H14" s="7">
        <f t="shared" si="1"/>
        <v>30</v>
      </c>
      <c r="I14" s="8">
        <f t="shared" si="4"/>
        <v>5.7692307692307696E-2</v>
      </c>
      <c r="J14" s="7">
        <f t="shared" si="5"/>
        <v>25</v>
      </c>
      <c r="K14" s="7">
        <f t="shared" si="5"/>
        <v>55</v>
      </c>
      <c r="L14" s="9">
        <f t="shared" si="2"/>
        <v>-30</v>
      </c>
    </row>
    <row r="15" spans="1:12" ht="18.600000000000001" thickBot="1" x14ac:dyDescent="0.4">
      <c r="A15" s="2" t="s">
        <v>75</v>
      </c>
      <c r="B15" s="6">
        <v>285</v>
      </c>
      <c r="C15" s="7">
        <v>195</v>
      </c>
      <c r="D15" s="7">
        <f t="shared" si="0"/>
        <v>90</v>
      </c>
      <c r="E15" s="49">
        <f t="shared" si="3"/>
        <v>0.18</v>
      </c>
      <c r="F15" s="7">
        <v>315</v>
      </c>
      <c r="G15" s="7">
        <v>190</v>
      </c>
      <c r="H15" s="7">
        <f t="shared" si="1"/>
        <v>125</v>
      </c>
      <c r="I15" s="8">
        <f t="shared" si="4"/>
        <v>0.24038461538461539</v>
      </c>
      <c r="J15" s="7">
        <f t="shared" si="5"/>
        <v>30</v>
      </c>
      <c r="K15" s="7">
        <f t="shared" si="5"/>
        <v>-5</v>
      </c>
      <c r="L15" s="9">
        <f t="shared" si="2"/>
        <v>35</v>
      </c>
    </row>
    <row r="16" spans="1:12" ht="19.2" thickTop="1" thickBot="1" x14ac:dyDescent="0.4">
      <c r="A16" s="44" t="s">
        <v>29</v>
      </c>
      <c r="B16" s="45">
        <f>SUM(B4:B15)</f>
        <v>2970</v>
      </c>
      <c r="C16" s="45">
        <f>SUM(C4:C15)</f>
        <v>2470</v>
      </c>
      <c r="D16" s="45">
        <f t="shared" si="0"/>
        <v>500</v>
      </c>
      <c r="E16" s="46">
        <f>SUM(E4:E15)</f>
        <v>1</v>
      </c>
      <c r="F16" s="45">
        <f>SUM(F4:F15)</f>
        <v>3258</v>
      </c>
      <c r="G16" s="45">
        <f>SUM(G4:G15)</f>
        <v>2738</v>
      </c>
      <c r="H16" s="45">
        <f t="shared" si="1"/>
        <v>520</v>
      </c>
      <c r="I16" s="46">
        <f>SUM(I4:I15)</f>
        <v>1</v>
      </c>
      <c r="J16" s="45">
        <f>SUM(J4:J15)</f>
        <v>288</v>
      </c>
      <c r="K16" s="45">
        <f>SUM(K4:K15)</f>
        <v>268</v>
      </c>
      <c r="L16" s="50">
        <f t="shared" si="2"/>
        <v>20</v>
      </c>
    </row>
    <row r="17" ht="18.600000000000001" thickTop="1" x14ac:dyDescent="0.35"/>
  </sheetData>
  <printOptions gridLinesSet="0"/>
  <pageMargins left="0.75" right="0.75" top="1" bottom="1" header="0.5" footer="0.5"/>
  <pageSetup paperSize="9" orientation="portrait" horizontalDpi="300" verticalDpi="300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2141A6-EA39-4222-B592-C45FD0C32124}">
  <sheetPr>
    <tabColor rgb="FF92D050"/>
  </sheetPr>
  <dimension ref="A1:D11"/>
  <sheetViews>
    <sheetView showGridLines="0" zoomScaleNormal="100" workbookViewId="0">
      <selection activeCell="B4" sqref="B4"/>
    </sheetView>
  </sheetViews>
  <sheetFormatPr defaultColWidth="11.1640625" defaultRowHeight="18" x14ac:dyDescent="0.35"/>
  <cols>
    <col min="1" max="1" width="39.33203125" style="5" customWidth="1"/>
    <col min="2" max="2" width="15.5" style="4" customWidth="1"/>
    <col min="3" max="3" width="18.25" style="4" customWidth="1"/>
    <col min="4" max="4" width="14.6640625" style="4" customWidth="1"/>
    <col min="5" max="16384" width="11.1640625" style="4"/>
  </cols>
  <sheetData>
    <row r="1" spans="1:4" x14ac:dyDescent="0.35">
      <c r="A1" s="51" t="s">
        <v>57</v>
      </c>
      <c r="B1" s="52" t="s">
        <v>76</v>
      </c>
      <c r="C1" s="52" t="s">
        <v>77</v>
      </c>
      <c r="D1" s="52" t="s">
        <v>78</v>
      </c>
    </row>
    <row r="2" spans="1:4" x14ac:dyDescent="0.35">
      <c r="A2" s="57" t="s">
        <v>79</v>
      </c>
      <c r="B2" s="54">
        <v>43000</v>
      </c>
      <c r="C2" s="54">
        <v>26500</v>
      </c>
      <c r="D2" s="54">
        <v>22000</v>
      </c>
    </row>
    <row r="3" spans="1:4" ht="18.600000000000001" thickBot="1" x14ac:dyDescent="0.4">
      <c r="A3" s="57" t="s">
        <v>80</v>
      </c>
      <c r="B3" s="54">
        <v>39000</v>
      </c>
      <c r="C3" s="54">
        <v>15300</v>
      </c>
      <c r="D3" s="54">
        <v>20000</v>
      </c>
    </row>
    <row r="4" spans="1:4" ht="19.2" thickTop="1" thickBot="1" x14ac:dyDescent="0.4">
      <c r="A4" s="53" t="s">
        <v>81</v>
      </c>
      <c r="B4" s="56">
        <f>B2-B3</f>
        <v>4000</v>
      </c>
      <c r="C4" s="56">
        <f>C2-C3</f>
        <v>11200</v>
      </c>
      <c r="D4" s="56">
        <f>D2-D3</f>
        <v>2000</v>
      </c>
    </row>
    <row r="5" spans="1:4" ht="18.600000000000001" thickTop="1" x14ac:dyDescent="0.35"/>
    <row r="6" spans="1:4" x14ac:dyDescent="0.35">
      <c r="A6" s="51" t="s">
        <v>82</v>
      </c>
      <c r="B6" s="52" t="s">
        <v>76</v>
      </c>
      <c r="C6" s="52" t="s">
        <v>77</v>
      </c>
      <c r="D6" s="52" t="s">
        <v>78</v>
      </c>
    </row>
    <row r="7" spans="1:4" x14ac:dyDescent="0.35">
      <c r="A7" s="57" t="s">
        <v>83</v>
      </c>
      <c r="B7" s="55">
        <f>B4/B2</f>
        <v>9.3023255813953487E-2</v>
      </c>
      <c r="C7" s="55">
        <f>C4/C2</f>
        <v>0.42264150943396228</v>
      </c>
      <c r="D7" s="55">
        <f t="shared" ref="D7" si="0">D4/D2</f>
        <v>9.0909090909090912E-2</v>
      </c>
    </row>
    <row r="8" spans="1:4" x14ac:dyDescent="0.35">
      <c r="A8" s="57" t="s">
        <v>84</v>
      </c>
      <c r="B8" s="55">
        <f>B4/B3</f>
        <v>0.10256410256410256</v>
      </c>
      <c r="C8" s="55">
        <f>C4/C3</f>
        <v>0.73202614379084963</v>
      </c>
      <c r="D8" s="55">
        <f t="shared" ref="D8" si="1">D4/D3</f>
        <v>0.1</v>
      </c>
    </row>
    <row r="9" spans="1:4" x14ac:dyDescent="0.35">
      <c r="A9" s="57" t="s">
        <v>85</v>
      </c>
      <c r="B9" s="55">
        <f>B2/SUM(B$2:D2)</f>
        <v>0.46994535519125685</v>
      </c>
      <c r="C9" s="55">
        <f>C2/SUM(C$2:E2)</f>
        <v>0.54639175257731953</v>
      </c>
      <c r="D9" s="55">
        <f>D2/SUM(D$2:F2)</f>
        <v>1</v>
      </c>
    </row>
    <row r="10" spans="1:4" x14ac:dyDescent="0.35">
      <c r="A10" s="57" t="s">
        <v>86</v>
      </c>
      <c r="B10" s="55">
        <f>B3/SUM($B3:$D3)</f>
        <v>0.5248990578734859</v>
      </c>
      <c r="C10" s="55">
        <f>C3/SUM($B3:$D3)</f>
        <v>0.20592193808882908</v>
      </c>
      <c r="D10" s="55">
        <f t="shared" ref="D10:D11" si="2">D3/SUM($B3:$D3)</f>
        <v>0.26917900403768508</v>
      </c>
    </row>
    <row r="11" spans="1:4" x14ac:dyDescent="0.35">
      <c r="A11" s="57" t="s">
        <v>87</v>
      </c>
      <c r="B11" s="55">
        <f>B4/SUM($B4:$D4)</f>
        <v>0.23255813953488372</v>
      </c>
      <c r="C11" s="55">
        <f>C4/SUM($B4:$D4)</f>
        <v>0.65116279069767447</v>
      </c>
      <c r="D11" s="55">
        <f t="shared" si="2"/>
        <v>0.11627906976744186</v>
      </c>
    </row>
  </sheetData>
  <pageMargins left="0.75" right="0.75" top="1" bottom="1" header="0.5" footer="0.5"/>
  <pageSetup paperSize="9" orientation="portrait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042809-E81B-4990-9700-B3FF2E343634}">
  <sheetPr>
    <tabColor rgb="FFFF0000"/>
  </sheetPr>
  <dimension ref="A1:D11"/>
  <sheetViews>
    <sheetView showGridLines="0" zoomScaleNormal="100" workbookViewId="0">
      <selection activeCell="B4" sqref="B4"/>
    </sheetView>
  </sheetViews>
  <sheetFormatPr defaultColWidth="11.1640625" defaultRowHeight="18" x14ac:dyDescent="0.35"/>
  <cols>
    <col min="1" max="1" width="39.33203125" style="5" customWidth="1"/>
    <col min="2" max="2" width="15.5" style="4" customWidth="1"/>
    <col min="3" max="3" width="18.25" style="4" customWidth="1"/>
    <col min="4" max="4" width="14.6640625" style="4" customWidth="1"/>
    <col min="5" max="12" width="11.1640625" style="4"/>
    <col min="13" max="13" width="38.6640625" style="4" customWidth="1"/>
    <col min="14" max="16384" width="11.1640625" style="4"/>
  </cols>
  <sheetData>
    <row r="1" spans="1:4" x14ac:dyDescent="0.35">
      <c r="A1" s="51" t="s">
        <v>57</v>
      </c>
      <c r="B1" s="52" t="s">
        <v>76</v>
      </c>
      <c r="C1" s="52" t="s">
        <v>77</v>
      </c>
      <c r="D1" s="52" t="s">
        <v>78</v>
      </c>
    </row>
    <row r="2" spans="1:4" x14ac:dyDescent="0.35">
      <c r="A2" s="57" t="s">
        <v>79</v>
      </c>
      <c r="B2" s="54">
        <v>43000</v>
      </c>
      <c r="C2" s="54">
        <v>26500</v>
      </c>
      <c r="D2" s="54">
        <v>22000</v>
      </c>
    </row>
    <row r="3" spans="1:4" ht="18.600000000000001" thickBot="1" x14ac:dyDescent="0.4">
      <c r="A3" s="57" t="s">
        <v>80</v>
      </c>
      <c r="B3" s="54">
        <v>39000</v>
      </c>
      <c r="C3" s="54">
        <v>15300</v>
      </c>
      <c r="D3" s="54">
        <v>20000</v>
      </c>
    </row>
    <row r="4" spans="1:4" ht="19.2" thickTop="1" thickBot="1" x14ac:dyDescent="0.4">
      <c r="A4" s="53" t="s">
        <v>81</v>
      </c>
      <c r="B4" s="56">
        <f>B2-B3</f>
        <v>4000</v>
      </c>
      <c r="C4" s="56">
        <f>C2-C3</f>
        <v>11200</v>
      </c>
      <c r="D4" s="56">
        <f>D2-D3</f>
        <v>2000</v>
      </c>
    </row>
    <row r="5" spans="1:4" ht="18.600000000000001" thickTop="1" x14ac:dyDescent="0.35"/>
    <row r="6" spans="1:4" x14ac:dyDescent="0.35">
      <c r="A6" s="51" t="s">
        <v>82</v>
      </c>
      <c r="B6" s="52" t="s">
        <v>76</v>
      </c>
      <c r="C6" s="52" t="s">
        <v>77</v>
      </c>
      <c r="D6" s="52" t="s">
        <v>78</v>
      </c>
    </row>
    <row r="7" spans="1:4" x14ac:dyDescent="0.35">
      <c r="A7" s="57" t="s">
        <v>83</v>
      </c>
      <c r="B7" s="55">
        <f>B4/B2</f>
        <v>9.3023255813953487E-2</v>
      </c>
      <c r="C7" s="55">
        <f>C4/C2</f>
        <v>0.42264150943396228</v>
      </c>
      <c r="D7" s="55">
        <f t="shared" ref="D7" si="0">D4/D2</f>
        <v>9.0909090909090912E-2</v>
      </c>
    </row>
    <row r="8" spans="1:4" x14ac:dyDescent="0.35">
      <c r="A8" s="57" t="s">
        <v>84</v>
      </c>
      <c r="B8" s="55">
        <f>B4/B3</f>
        <v>0.10256410256410256</v>
      </c>
      <c r="C8" s="55">
        <f>C4/C3</f>
        <v>0.73202614379084963</v>
      </c>
      <c r="D8" s="55">
        <f t="shared" ref="D8" si="1">D4/D3</f>
        <v>0.1</v>
      </c>
    </row>
    <row r="9" spans="1:4" x14ac:dyDescent="0.35">
      <c r="A9" s="57" t="s">
        <v>85</v>
      </c>
      <c r="B9" s="55">
        <f>B2/SUM($B$2:$D$2)</f>
        <v>0.46994535519125685</v>
      </c>
      <c r="C9" s="55">
        <f t="shared" ref="C9:D9" si="2">C2/SUM($B$2:$D$2)</f>
        <v>0.2896174863387978</v>
      </c>
      <c r="D9" s="55">
        <f t="shared" si="2"/>
        <v>0.24043715846994534</v>
      </c>
    </row>
    <row r="10" spans="1:4" x14ac:dyDescent="0.35">
      <c r="A10" s="57" t="s">
        <v>86</v>
      </c>
      <c r="B10" s="55">
        <f>B3/SUM($B3:$D3)</f>
        <v>0.5248990578734859</v>
      </c>
      <c r="C10" s="55">
        <f>C3/SUM($B3:$D3)</f>
        <v>0.20592193808882908</v>
      </c>
      <c r="D10" s="55">
        <f t="shared" ref="D10:D11" si="3">D3/SUM($B3:$D3)</f>
        <v>0.26917900403768508</v>
      </c>
    </row>
    <row r="11" spans="1:4" x14ac:dyDescent="0.35">
      <c r="A11" s="57" t="s">
        <v>87</v>
      </c>
      <c r="B11" s="55">
        <f>B4/SUM($B4:$D4)</f>
        <v>0.23255813953488372</v>
      </c>
      <c r="C11" s="55">
        <f>C4/SUM($B4:$D4)</f>
        <v>0.65116279069767447</v>
      </c>
      <c r="D11" s="55">
        <f t="shared" si="3"/>
        <v>0.11627906976744186</v>
      </c>
    </row>
  </sheetData>
  <pageMargins left="0.75" right="0.75" top="1" bottom="1" header="0.5" footer="0.5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8</vt:i4>
      </vt:variant>
    </vt:vector>
  </HeadingPairs>
  <TitlesOfParts>
    <vt:vector size="8" baseType="lpstr">
      <vt:lpstr>Spåra cellreferenser</vt:lpstr>
      <vt:lpstr>Spåra cellreferenser Facit</vt:lpstr>
      <vt:lpstr>Felkontroll</vt:lpstr>
      <vt:lpstr>Felkontroll Facit</vt:lpstr>
      <vt:lpstr>Cellreferens kalkyl</vt:lpstr>
      <vt:lpstr>Cellreferens Facit</vt:lpstr>
      <vt:lpstr>Felkontroller</vt:lpstr>
      <vt:lpstr>Felkontroller Facit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2026-01-03T09:17:09Z</dcterms:created>
  <dcterms:modified xsi:type="dcterms:W3CDTF">2026-01-09T15:31:50Z</dcterms:modified>
</cp:coreProperties>
</file>